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7970\Documents\SA1\"/>
    </mc:Choice>
  </mc:AlternateContent>
  <xr:revisionPtr revIDLastSave="0" documentId="8_{645572D9-96A8-4C08-B55B-E307E72A49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'DC30'!$A$1:$L$183</definedName>
    <definedName name="_xlnm.Print_Area" localSheetId="14">'DC31'!$A$1:$L$183</definedName>
    <definedName name="_xlnm.Print_Area" localSheetId="19">'DC32'!$A$1:$L$183</definedName>
    <definedName name="_xlnm.Print_Area" localSheetId="0">'MP301'!$A$1:$L$183</definedName>
    <definedName name="_xlnm.Print_Area" localSheetId="1">'MP302'!$A$1:$L$183</definedName>
    <definedName name="_xlnm.Print_Area" localSheetId="2">'MP303'!$A$1:$L$183</definedName>
    <definedName name="_xlnm.Print_Area" localSheetId="3">'MP304'!$A$1:$L$183</definedName>
    <definedName name="_xlnm.Print_Area" localSheetId="4">'MP305'!$A$1:$L$183</definedName>
    <definedName name="_xlnm.Print_Area" localSheetId="5">'MP306'!$A$1:$L$183</definedName>
    <definedName name="_xlnm.Print_Area" localSheetId="6">'MP307'!$A$1:$L$183</definedName>
    <definedName name="_xlnm.Print_Area" localSheetId="8">'MP311'!$A$1:$L$183</definedName>
    <definedName name="_xlnm.Print_Area" localSheetId="9">'MP312'!$A$1:$L$183</definedName>
    <definedName name="_xlnm.Print_Area" localSheetId="10">'MP313'!$A$1:$L$183</definedName>
    <definedName name="_xlnm.Print_Area" localSheetId="11">'MP314'!$A$1:$L$183</definedName>
    <definedName name="_xlnm.Print_Area" localSheetId="12">'MP315'!$A$1:$L$183</definedName>
    <definedName name="_xlnm.Print_Area" localSheetId="13">'MP316'!$A$1:$L$183</definedName>
    <definedName name="_xlnm.Print_Area" localSheetId="15">'MP321'!$A$1:$L$183</definedName>
    <definedName name="_xlnm.Print_Area" localSheetId="16">'MP324'!$A$1:$L$183</definedName>
    <definedName name="_xlnm.Print_Area" localSheetId="17">'MP325'!$A$1:$L$183</definedName>
    <definedName name="_xlnm.Print_Area" localSheetId="18">'MP326'!$A$1:$L$183</definedName>
    <definedName name="_xlnm.Print_Area" localSheetId="20">Summary!$A$1:$L$183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1"/>
  <c r="K83" i="1"/>
  <c r="J83" i="1"/>
  <c r="I83" i="1"/>
  <c r="H83" i="1"/>
  <c r="G83" i="1"/>
  <c r="F83" i="1"/>
  <c r="E83" i="1"/>
  <c r="D83" i="1"/>
  <c r="C83" i="1"/>
  <c r="J71" i="2"/>
  <c r="I71" i="2"/>
  <c r="F71" i="2"/>
  <c r="E71" i="2"/>
  <c r="L71" i="3"/>
  <c r="K71" i="3"/>
  <c r="H71" i="3"/>
  <c r="G71" i="3"/>
  <c r="D71" i="3"/>
  <c r="C71" i="3"/>
  <c r="J71" i="4"/>
  <c r="I71" i="4"/>
  <c r="F71" i="4"/>
  <c r="E71" i="4"/>
  <c r="L71" i="5"/>
  <c r="K71" i="5"/>
  <c r="H71" i="5"/>
  <c r="G71" i="5"/>
  <c r="D71" i="5"/>
  <c r="C71" i="5"/>
  <c r="J71" i="6"/>
  <c r="I71" i="6"/>
  <c r="F71" i="6"/>
  <c r="E71" i="6"/>
  <c r="L71" i="7"/>
  <c r="K71" i="7"/>
  <c r="H71" i="7"/>
  <c r="G71" i="7"/>
  <c r="D71" i="7"/>
  <c r="C71" i="7"/>
  <c r="J71" i="8"/>
  <c r="I71" i="8"/>
  <c r="F71" i="8"/>
  <c r="E71" i="8"/>
  <c r="L71" i="9"/>
  <c r="K71" i="9"/>
  <c r="H71" i="9"/>
  <c r="G71" i="9"/>
  <c r="D71" i="9"/>
  <c r="C71" i="9"/>
  <c r="J71" i="10"/>
  <c r="I71" i="10"/>
  <c r="F71" i="10"/>
  <c r="E71" i="10"/>
  <c r="L71" i="11"/>
  <c r="K71" i="11"/>
  <c r="H71" i="11"/>
  <c r="G71" i="11"/>
  <c r="D71" i="11"/>
  <c r="C71" i="11"/>
  <c r="J71" i="12"/>
  <c r="I71" i="12"/>
  <c r="F71" i="12"/>
  <c r="E71" i="12"/>
  <c r="L71" i="13"/>
  <c r="K71" i="13"/>
  <c r="H71" i="13"/>
  <c r="G71" i="13"/>
  <c r="D71" i="13"/>
  <c r="C71" i="13"/>
  <c r="J71" i="14"/>
  <c r="I71" i="14"/>
  <c r="F71" i="14"/>
  <c r="E71" i="14"/>
  <c r="L71" i="15"/>
  <c r="K71" i="15"/>
  <c r="H71" i="15"/>
  <c r="G71" i="15"/>
  <c r="D71" i="15"/>
  <c r="C71" i="15"/>
  <c r="J71" i="16"/>
  <c r="I71" i="16"/>
  <c r="F71" i="16"/>
  <c r="E71" i="16"/>
  <c r="L71" i="17"/>
  <c r="K71" i="17"/>
  <c r="H71" i="17"/>
  <c r="G71" i="17"/>
  <c r="D71" i="17"/>
  <c r="C71" i="17"/>
  <c r="J71" i="18"/>
  <c r="I71" i="18"/>
  <c r="F71" i="18"/>
  <c r="E71" i="18"/>
  <c r="L71" i="19"/>
  <c r="K71" i="19"/>
  <c r="H71" i="19"/>
  <c r="G71" i="19"/>
  <c r="D71" i="19"/>
  <c r="C71" i="19"/>
  <c r="J71" i="20"/>
  <c r="I71" i="20"/>
  <c r="F71" i="20"/>
  <c r="E71" i="20"/>
  <c r="L71" i="21"/>
  <c r="K71" i="21"/>
  <c r="H71" i="21"/>
  <c r="G71" i="21"/>
  <c r="D71" i="21"/>
  <c r="C71" i="21"/>
  <c r="J71" i="1"/>
  <c r="I71" i="1"/>
  <c r="F71" i="1"/>
  <c r="E71" i="1"/>
  <c r="L69" i="2"/>
  <c r="L71" i="2" s="1"/>
  <c r="K69" i="2"/>
  <c r="K71" i="2" s="1"/>
  <c r="J69" i="2"/>
  <c r="I69" i="2"/>
  <c r="H69" i="2"/>
  <c r="H71" i="2" s="1"/>
  <c r="G69" i="2"/>
  <c r="G71" i="2" s="1"/>
  <c r="F69" i="2"/>
  <c r="E69" i="2"/>
  <c r="D69" i="2"/>
  <c r="D71" i="2" s="1"/>
  <c r="C69" i="2"/>
  <c r="C71" i="2" s="1"/>
  <c r="L69" i="3"/>
  <c r="K69" i="3"/>
  <c r="J69" i="3"/>
  <c r="J71" i="3" s="1"/>
  <c r="I69" i="3"/>
  <c r="I71" i="3" s="1"/>
  <c r="H69" i="3"/>
  <c r="G69" i="3"/>
  <c r="F69" i="3"/>
  <c r="F71" i="3" s="1"/>
  <c r="E69" i="3"/>
  <c r="E71" i="3" s="1"/>
  <c r="D69" i="3"/>
  <c r="C69" i="3"/>
  <c r="L69" i="4"/>
  <c r="L71" i="4" s="1"/>
  <c r="K69" i="4"/>
  <c r="K71" i="4" s="1"/>
  <c r="J69" i="4"/>
  <c r="I69" i="4"/>
  <c r="H69" i="4"/>
  <c r="H71" i="4" s="1"/>
  <c r="G69" i="4"/>
  <c r="G71" i="4" s="1"/>
  <c r="F69" i="4"/>
  <c r="E69" i="4"/>
  <c r="D69" i="4"/>
  <c r="D71" i="4" s="1"/>
  <c r="C69" i="4"/>
  <c r="C71" i="4" s="1"/>
  <c r="L69" i="5"/>
  <c r="K69" i="5"/>
  <c r="J69" i="5"/>
  <c r="J71" i="5" s="1"/>
  <c r="I69" i="5"/>
  <c r="I71" i="5" s="1"/>
  <c r="H69" i="5"/>
  <c r="G69" i="5"/>
  <c r="F69" i="5"/>
  <c r="F71" i="5" s="1"/>
  <c r="E69" i="5"/>
  <c r="E71" i="5" s="1"/>
  <c r="D69" i="5"/>
  <c r="C69" i="5"/>
  <c r="L69" i="6"/>
  <c r="L71" i="6" s="1"/>
  <c r="K69" i="6"/>
  <c r="K71" i="6" s="1"/>
  <c r="J69" i="6"/>
  <c r="I69" i="6"/>
  <c r="H69" i="6"/>
  <c r="H71" i="6" s="1"/>
  <c r="G69" i="6"/>
  <c r="G71" i="6" s="1"/>
  <c r="F69" i="6"/>
  <c r="E69" i="6"/>
  <c r="D69" i="6"/>
  <c r="D71" i="6" s="1"/>
  <c r="C69" i="6"/>
  <c r="C71" i="6" s="1"/>
  <c r="L69" i="7"/>
  <c r="K69" i="7"/>
  <c r="J69" i="7"/>
  <c r="J71" i="7" s="1"/>
  <c r="I69" i="7"/>
  <c r="I71" i="7" s="1"/>
  <c r="H69" i="7"/>
  <c r="G69" i="7"/>
  <c r="F69" i="7"/>
  <c r="F71" i="7" s="1"/>
  <c r="E69" i="7"/>
  <c r="E71" i="7" s="1"/>
  <c r="D69" i="7"/>
  <c r="C69" i="7"/>
  <c r="L69" i="8"/>
  <c r="L71" i="8" s="1"/>
  <c r="K69" i="8"/>
  <c r="K71" i="8" s="1"/>
  <c r="J69" i="8"/>
  <c r="I69" i="8"/>
  <c r="H69" i="8"/>
  <c r="H71" i="8" s="1"/>
  <c r="G69" i="8"/>
  <c r="G71" i="8" s="1"/>
  <c r="F69" i="8"/>
  <c r="E69" i="8"/>
  <c r="D69" i="8"/>
  <c r="D71" i="8" s="1"/>
  <c r="C69" i="8"/>
  <c r="C71" i="8" s="1"/>
  <c r="L69" i="9"/>
  <c r="K69" i="9"/>
  <c r="J69" i="9"/>
  <c r="J71" i="9" s="1"/>
  <c r="I69" i="9"/>
  <c r="I71" i="9" s="1"/>
  <c r="H69" i="9"/>
  <c r="G69" i="9"/>
  <c r="F69" i="9"/>
  <c r="F71" i="9" s="1"/>
  <c r="E69" i="9"/>
  <c r="E71" i="9" s="1"/>
  <c r="D69" i="9"/>
  <c r="C69" i="9"/>
  <c r="L69" i="10"/>
  <c r="L71" i="10" s="1"/>
  <c r="K69" i="10"/>
  <c r="K71" i="10" s="1"/>
  <c r="J69" i="10"/>
  <c r="I69" i="10"/>
  <c r="H69" i="10"/>
  <c r="H71" i="10" s="1"/>
  <c r="G69" i="10"/>
  <c r="G71" i="10" s="1"/>
  <c r="F69" i="10"/>
  <c r="E69" i="10"/>
  <c r="D69" i="10"/>
  <c r="D71" i="10" s="1"/>
  <c r="C69" i="10"/>
  <c r="C71" i="10" s="1"/>
  <c r="L69" i="11"/>
  <c r="K69" i="11"/>
  <c r="J69" i="11"/>
  <c r="J71" i="11" s="1"/>
  <c r="I69" i="11"/>
  <c r="I71" i="11" s="1"/>
  <c r="H69" i="11"/>
  <c r="G69" i="11"/>
  <c r="F69" i="11"/>
  <c r="F71" i="11" s="1"/>
  <c r="E69" i="11"/>
  <c r="E71" i="11" s="1"/>
  <c r="D69" i="11"/>
  <c r="C69" i="11"/>
  <c r="L69" i="12"/>
  <c r="L71" i="12" s="1"/>
  <c r="K69" i="12"/>
  <c r="K71" i="12" s="1"/>
  <c r="J69" i="12"/>
  <c r="I69" i="12"/>
  <c r="H69" i="12"/>
  <c r="H71" i="12" s="1"/>
  <c r="G69" i="12"/>
  <c r="G71" i="12" s="1"/>
  <c r="F69" i="12"/>
  <c r="E69" i="12"/>
  <c r="D69" i="12"/>
  <c r="D71" i="12" s="1"/>
  <c r="C69" i="12"/>
  <c r="C71" i="12" s="1"/>
  <c r="L69" i="13"/>
  <c r="K69" i="13"/>
  <c r="J69" i="13"/>
  <c r="J71" i="13" s="1"/>
  <c r="I69" i="13"/>
  <c r="I71" i="13" s="1"/>
  <c r="H69" i="13"/>
  <c r="G69" i="13"/>
  <c r="F69" i="13"/>
  <c r="F71" i="13" s="1"/>
  <c r="E69" i="13"/>
  <c r="E71" i="13" s="1"/>
  <c r="D69" i="13"/>
  <c r="C69" i="13"/>
  <c r="L69" i="14"/>
  <c r="L71" i="14" s="1"/>
  <c r="K69" i="14"/>
  <c r="K71" i="14" s="1"/>
  <c r="J69" i="14"/>
  <c r="I69" i="14"/>
  <c r="H69" i="14"/>
  <c r="H71" i="14" s="1"/>
  <c r="G69" i="14"/>
  <c r="G71" i="14" s="1"/>
  <c r="F69" i="14"/>
  <c r="E69" i="14"/>
  <c r="D69" i="14"/>
  <c r="D71" i="14" s="1"/>
  <c r="C69" i="14"/>
  <c r="C71" i="14" s="1"/>
  <c r="L69" i="15"/>
  <c r="K69" i="15"/>
  <c r="J69" i="15"/>
  <c r="J71" i="15" s="1"/>
  <c r="I69" i="15"/>
  <c r="I71" i="15" s="1"/>
  <c r="H69" i="15"/>
  <c r="G69" i="15"/>
  <c r="F69" i="15"/>
  <c r="F71" i="15" s="1"/>
  <c r="E69" i="15"/>
  <c r="E71" i="15" s="1"/>
  <c r="D69" i="15"/>
  <c r="C69" i="15"/>
  <c r="L69" i="16"/>
  <c r="L71" i="16" s="1"/>
  <c r="K69" i="16"/>
  <c r="K71" i="16" s="1"/>
  <c r="J69" i="16"/>
  <c r="I69" i="16"/>
  <c r="H69" i="16"/>
  <c r="H71" i="16" s="1"/>
  <c r="G69" i="16"/>
  <c r="G71" i="16" s="1"/>
  <c r="F69" i="16"/>
  <c r="E69" i="16"/>
  <c r="D69" i="16"/>
  <c r="D71" i="16" s="1"/>
  <c r="C69" i="16"/>
  <c r="C71" i="16" s="1"/>
  <c r="L69" i="17"/>
  <c r="K69" i="17"/>
  <c r="J69" i="17"/>
  <c r="J71" i="17" s="1"/>
  <c r="I69" i="17"/>
  <c r="I71" i="17" s="1"/>
  <c r="H69" i="17"/>
  <c r="G69" i="17"/>
  <c r="F69" i="17"/>
  <c r="F71" i="17" s="1"/>
  <c r="E69" i="17"/>
  <c r="E71" i="17" s="1"/>
  <c r="D69" i="17"/>
  <c r="C69" i="17"/>
  <c r="L69" i="18"/>
  <c r="L71" i="18" s="1"/>
  <c r="K69" i="18"/>
  <c r="K71" i="18" s="1"/>
  <c r="J69" i="18"/>
  <c r="I69" i="18"/>
  <c r="H69" i="18"/>
  <c r="H71" i="18" s="1"/>
  <c r="G69" i="18"/>
  <c r="G71" i="18" s="1"/>
  <c r="F69" i="18"/>
  <c r="E69" i="18"/>
  <c r="D69" i="18"/>
  <c r="D71" i="18" s="1"/>
  <c r="C69" i="18"/>
  <c r="C71" i="18" s="1"/>
  <c r="L69" i="19"/>
  <c r="K69" i="19"/>
  <c r="J69" i="19"/>
  <c r="J71" i="19" s="1"/>
  <c r="I69" i="19"/>
  <c r="I71" i="19" s="1"/>
  <c r="H69" i="19"/>
  <c r="G69" i="19"/>
  <c r="F69" i="19"/>
  <c r="F71" i="19" s="1"/>
  <c r="E69" i="19"/>
  <c r="E71" i="19" s="1"/>
  <c r="D69" i="19"/>
  <c r="C69" i="19"/>
  <c r="L69" i="20"/>
  <c r="L71" i="20" s="1"/>
  <c r="K69" i="20"/>
  <c r="K71" i="20" s="1"/>
  <c r="J69" i="20"/>
  <c r="I69" i="20"/>
  <c r="H69" i="20"/>
  <c r="H71" i="20" s="1"/>
  <c r="G69" i="20"/>
  <c r="G71" i="20" s="1"/>
  <c r="F69" i="20"/>
  <c r="E69" i="20"/>
  <c r="D69" i="20"/>
  <c r="D71" i="20" s="1"/>
  <c r="C69" i="20"/>
  <c r="C71" i="20" s="1"/>
  <c r="L69" i="21"/>
  <c r="K69" i="21"/>
  <c r="J69" i="21"/>
  <c r="J71" i="21" s="1"/>
  <c r="I69" i="21"/>
  <c r="I71" i="21" s="1"/>
  <c r="H69" i="21"/>
  <c r="G69" i="21"/>
  <c r="F69" i="21"/>
  <c r="F71" i="21" s="1"/>
  <c r="E69" i="21"/>
  <c r="E71" i="21" s="1"/>
  <c r="D69" i="21"/>
  <c r="C69" i="21"/>
  <c r="L69" i="1"/>
  <c r="L71" i="1" s="1"/>
  <c r="K69" i="1"/>
  <c r="K71" i="1" s="1"/>
  <c r="J69" i="1"/>
  <c r="I69" i="1"/>
  <c r="H69" i="1"/>
  <c r="H71" i="1" s="1"/>
  <c r="G69" i="1"/>
  <c r="G71" i="1" s="1"/>
  <c r="F69" i="1"/>
  <c r="E69" i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<sst xmlns="http://schemas.openxmlformats.org/spreadsheetml/2006/main" count="7539" uniqueCount="135">
  <si>
    <t>Mpumalanga:Albert Luthuli (MP301)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</si>
  <si>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</si>
  <si>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</si>
  <si>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</si>
  <si>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</si>
  <si>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</si>
  <si>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</si>
  <si>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</si>
  <si>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</si>
  <si>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</si>
  <si>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</si>
  <si>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</si>
  <si>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</si>
  <si>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</si>
  <si>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</si>
  <si>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</si>
  <si>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</si>
  <si>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</si>
  <si>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</si>
  <si>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</si>
  <si>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</si>
  <si>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</si>
  <si>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</si>
  <si>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</si>
  <si>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</si>
  <si>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</si>
  <si>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</si>
  <si>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</si>
  <si>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</si>
  <si>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</si>
  <si>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</si>
  <si>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</si>
  <si>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</si>
  <si>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</si>
  <si>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</si>
  <si>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</si>
  <si>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</si>
  <si>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</si>
  <si>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</si>
  <si>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</si>
  <si>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</si>
  <si>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</si>
  <si>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</si>
  <si>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</si>
  <si>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</si>
  <si>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</si>
  <si>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</si>
  <si>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</si>
  <si>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</si>
  <si>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</si>
  <si>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</si>
  <si>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</si>
  <si>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</si>
  <si>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</si>
  <si>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</si>
  <si>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</si>
  <si>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</si>
  <si>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</si>
  <si>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</si>
  <si>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</si>
  <si>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</si>
  <si>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</si>
  <si>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</si>
  <si>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</si>
  <si>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</si>
  <si>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</si>
  <si>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</si>
  <si>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</si>
  <si>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</si>
  <si>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</si>
  <si>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</si>
  <si>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</si>
  <si>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</si>
  <si>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</si>
  <si>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</si>
  <si>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</si>
  <si>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</si>
  <si>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</si>
  <si>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</si>
  <si>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</si>
  <si>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</si>
  <si>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</si>
  <si>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</si>
  <si>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</si>
  <si>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</si>
  <si>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</si>
  <si>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</si>
  <si>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</si>
  <si>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</si>
  <si>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</si>
  <si>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</si>
  <si>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</si>
  <si>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</si>
  <si>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</si>
  <si>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</si>
  <si>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</si>
  <si>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</si>
  <si>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</si>
  <si>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</si>
  <si>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</si>
  <si>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</si>
  <si>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</si>
  <si>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</si>
  <si>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</si>
  <si>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</si>
  <si>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</si>
  <si>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</si>
  <si>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Mpumalanga:Msukaligwa (MP302) - Supporting Table SA1 Budgeted Financial Performance ( All ) for 4th Quarter ended 30 June 2024 (Figures Finalised as at 2024/07/29)</t>
  </si>
  <si>
    <t>Mpumalanga:Mkhondo (MP303) - Supporting Table SA1 Budgeted Financial Performance ( All ) for 4th Quarter ended 30 June 2024 (Figures Finalised as at 2024/07/29)</t>
  </si>
  <si>
    <t>Mpumalanga:Pixley Ka Seme (MP) (MP304) - Supporting Table SA1 Budgeted Financial Performance ( All ) for 4th Quarter ended 30 June 2024 (Figures Finalised as at 2024/07/29)</t>
  </si>
  <si>
    <t>Mpumalanga:Lekwa (MP305) - Supporting Table SA1 Budgeted Financial Performance ( All ) for 4th Quarter ended 30 June 2024 (Figures Finalised as at 2024/07/29)</t>
  </si>
  <si>
    <t>Mpumalanga:Dipaleseng (MP306) - Supporting Table SA1 Budgeted Financial Performance ( All ) for 4th Quarter ended 30 June 2024 (Figures Finalised as at 2024/07/29)</t>
  </si>
  <si>
    <t>Mpumalanga:Govan Mbeki (MP307) - Supporting Table SA1 Budgeted Financial Performance ( All ) for 4th Quarter ended 30 June 2024 (Figures Finalised as at 2024/07/29)</t>
  </si>
  <si>
    <t>Mpumalanga:Gert Sibande (DC30) - Supporting Table SA1 Budgeted Financial Performance ( All ) for 4th Quarter ended 30 June 2024 (Figures Finalised as at 2024/07/29)</t>
  </si>
  <si>
    <t>Mpumalanga:Victor Khanye (MP311) - Supporting Table SA1 Budgeted Financial Performance ( All ) for 4th Quarter ended 30 June 2024 (Figures Finalised as at 2024/07/29)</t>
  </si>
  <si>
    <t>Mpumalanga:Emalahleni (MP) (MP312) - Supporting Table SA1 Budgeted Financial Performance ( All ) for 4th Quarter ended 30 June 2024 (Figures Finalised as at 2024/07/29)</t>
  </si>
  <si>
    <t>Mpumalanga:Steve Tshwete (MP313) - Supporting Table SA1 Budgeted Financial Performance ( All ) for 4th Quarter ended 30 June 2024 (Figures Finalised as at 2024/07/29)</t>
  </si>
  <si>
    <t>Mpumalanga:Emakhazeni (MP314) - Supporting Table SA1 Budgeted Financial Performance ( All ) for 4th Quarter ended 30 June 2024 (Figures Finalised as at 2024/07/29)</t>
  </si>
  <si>
    <t>Mpumalanga:Thembisile Hani (MP315) - Supporting Table SA1 Budgeted Financial Performance ( All ) for 4th Quarter ended 30 June 2024 (Figures Finalised as at 2024/07/29)</t>
  </si>
  <si>
    <t>Mpumalanga:Dr J.S. Moroka (MP316) - Supporting Table SA1 Budgeted Financial Performance ( All ) for 4th Quarter ended 30 June 2024 (Figures Finalised as at 2024/07/29)</t>
  </si>
  <si>
    <t>Mpumalanga:Nkangala (DC31) - Supporting Table SA1 Budgeted Financial Performance ( All ) for 4th Quarter ended 30 June 2024 (Figures Finalised as at 2024/07/29)</t>
  </si>
  <si>
    <t>Mpumalanga:Thaba Chweu (MP321) - Supporting Table SA1 Budgeted Financial Performance ( All ) for 4th Quarter ended 30 June 2024 (Figures Finalised as at 2024/07/29)</t>
  </si>
  <si>
    <t>Mpumalanga:Nkomazi (MP324) - Supporting Table SA1 Budgeted Financial Performance ( All ) for 4th Quarter ended 30 June 2024 (Figures Finalised as at 2024/07/29)</t>
  </si>
  <si>
    <t>Mpumalanga:Bushbuckridge (MP325) - Supporting Table SA1 Budgeted Financial Performance ( All ) for 4th Quarter ended 30 June 2024 (Figures Finalised as at 2024/07/29)</t>
  </si>
  <si>
    <t>Mpumalanga:City of Mbombela (MP326) - Supporting Table SA1 Budgeted Financial Performance ( All ) for 4th Quarter ended 30 June 2024 (Figures Finalised as at 2024/07/29)</t>
  </si>
  <si>
    <t>Mpumalanga:Ehlanzeni (DC32) - Supporting Table SA1 Budgeted Financial Performance ( All ) for 4th Quarter ended 30 June 2024 (Figures Finalised as at 2024/07/29)</t>
  </si>
  <si>
    <t>Summary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</si>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</sst>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96728413</v>
      </c>
      <c r="D8" s="35">
        <v>76702251</v>
      </c>
      <c r="E8" s="36">
        <v>65076298</v>
      </c>
      <c r="F8" s="37">
        <v>125495129</v>
      </c>
      <c r="G8" s="35">
        <v>113994736</v>
      </c>
      <c r="H8" s="36">
        <v>113994736</v>
      </c>
      <c r="I8" s="38">
        <v>58268529</v>
      </c>
      <c r="J8" s="37">
        <v>135346296</v>
      </c>
      <c r="K8" s="35">
        <v>142113612</v>
      </c>
      <c r="L8" s="36">
        <v>152219292</v>
      </c>
    </row>
    <row r="9" spans="1:12" ht="22.5" customHeight="1" x14ac:dyDescent="0.25">
      <c r="A9" s="39" t="s">
        <v>24</v>
      </c>
      <c r="B9" s="20" t="s">
        <v>19</v>
      </c>
      <c r="C9" s="35">
        <v>-716769</v>
      </c>
      <c r="D9" s="35">
        <v>15108179</v>
      </c>
      <c r="E9" s="36">
        <v>-2957821</v>
      </c>
      <c r="F9" s="37">
        <v>-769213</v>
      </c>
      <c r="G9" s="35">
        <v>731196</v>
      </c>
      <c r="H9" s="36">
        <v>731196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96011644</v>
      </c>
      <c r="D10" s="41">
        <f t="shared" ref="D10:L10" si="0">D8+D9</f>
        <v>91810430</v>
      </c>
      <c r="E10" s="42">
        <f t="shared" si="0"/>
        <v>62118477</v>
      </c>
      <c r="F10" s="43">
        <f t="shared" si="0"/>
        <v>124725916</v>
      </c>
      <c r="G10" s="41">
        <f t="shared" si="0"/>
        <v>114725932</v>
      </c>
      <c r="H10" s="42">
        <f t="shared" si="0"/>
        <v>114725932</v>
      </c>
      <c r="I10" s="44">
        <f t="shared" si="0"/>
        <v>58268529</v>
      </c>
      <c r="J10" s="45">
        <f t="shared" si="0"/>
        <v>135346296</v>
      </c>
      <c r="K10" s="41">
        <f t="shared" si="0"/>
        <v>142113612</v>
      </c>
      <c r="L10" s="42">
        <f t="shared" si="0"/>
        <v>152219292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34418169</v>
      </c>
      <c r="D14" s="35">
        <v>37226210</v>
      </c>
      <c r="E14" s="36">
        <v>35239650</v>
      </c>
      <c r="F14" s="37">
        <v>53477459</v>
      </c>
      <c r="G14" s="35">
        <v>32356300</v>
      </c>
      <c r="H14" s="36">
        <v>32356300</v>
      </c>
      <c r="I14" s="38">
        <v>31427017</v>
      </c>
      <c r="J14" s="37">
        <v>36455736</v>
      </c>
      <c r="K14" s="35">
        <v>38508108</v>
      </c>
      <c r="L14" s="36">
        <v>40676844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-7368</v>
      </c>
      <c r="D16" s="35">
        <v>292270</v>
      </c>
      <c r="E16" s="36">
        <v>0</v>
      </c>
      <c r="F16" s="37">
        <v>-1121159</v>
      </c>
      <c r="G16" s="35">
        <v>0</v>
      </c>
      <c r="H16" s="36">
        <v>0</v>
      </c>
      <c r="I16" s="38">
        <v>0</v>
      </c>
      <c r="J16" s="37">
        <v>-291300</v>
      </c>
      <c r="K16" s="35">
        <v>-305865</v>
      </c>
      <c r="L16" s="36">
        <v>-321158</v>
      </c>
    </row>
    <row r="17" spans="1:12" x14ac:dyDescent="0.25">
      <c r="A17" s="40" t="s">
        <v>31</v>
      </c>
      <c r="B17" s="20" t="s">
        <v>19</v>
      </c>
      <c r="C17" s="41">
        <f>C14+C15+C16</f>
        <v>34410801</v>
      </c>
      <c r="D17" s="41">
        <f t="shared" ref="D17:L17" si="1">D14+D15+D16</f>
        <v>37518480</v>
      </c>
      <c r="E17" s="42">
        <f t="shared" si="1"/>
        <v>35239650</v>
      </c>
      <c r="F17" s="43">
        <f t="shared" si="1"/>
        <v>52356300</v>
      </c>
      <c r="G17" s="41">
        <f t="shared" si="1"/>
        <v>32356300</v>
      </c>
      <c r="H17" s="42">
        <f t="shared" si="1"/>
        <v>32356300</v>
      </c>
      <c r="I17" s="44">
        <f t="shared" si="1"/>
        <v>31427017</v>
      </c>
      <c r="J17" s="45">
        <f t="shared" si="1"/>
        <v>36164436</v>
      </c>
      <c r="K17" s="41">
        <f t="shared" si="1"/>
        <v>38202243</v>
      </c>
      <c r="L17" s="42">
        <f t="shared" si="1"/>
        <v>40355686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255059</v>
      </c>
      <c r="D20" s="35">
        <v>1341745</v>
      </c>
      <c r="E20" s="36">
        <v>-1010592</v>
      </c>
      <c r="F20" s="37">
        <v>56362969</v>
      </c>
      <c r="G20" s="35">
        <v>15106707</v>
      </c>
      <c r="H20" s="36">
        <v>15106707</v>
      </c>
      <c r="I20" s="38">
        <v>11844875</v>
      </c>
      <c r="J20" s="37">
        <v>17122896</v>
      </c>
      <c r="K20" s="35">
        <v>18150264</v>
      </c>
      <c r="L20" s="36">
        <v>19239312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11640835</v>
      </c>
      <c r="D22" s="35">
        <v>9433220</v>
      </c>
      <c r="E22" s="36">
        <v>10797283</v>
      </c>
      <c r="F22" s="37">
        <v>-1211723</v>
      </c>
      <c r="G22" s="35">
        <v>1216338</v>
      </c>
      <c r="H22" s="49">
        <v>1216338</v>
      </c>
      <c r="I22" s="38">
        <v>0</v>
      </c>
      <c r="J22" s="37">
        <v>-143250</v>
      </c>
      <c r="K22" s="35">
        <v>-150413</v>
      </c>
      <c r="L22" s="36">
        <v>-157933</v>
      </c>
    </row>
    <row r="23" spans="1:12" x14ac:dyDescent="0.25">
      <c r="A23" s="40" t="s">
        <v>36</v>
      </c>
      <c r="B23" s="50" t="s">
        <v>19</v>
      </c>
      <c r="C23" s="41">
        <f>C20+C21+C22</f>
        <v>11895894</v>
      </c>
      <c r="D23" s="41">
        <f t="shared" ref="D23:L23" si="2">D20+D21+D22</f>
        <v>10774965</v>
      </c>
      <c r="E23" s="42">
        <f t="shared" si="2"/>
        <v>9786691</v>
      </c>
      <c r="F23" s="43">
        <f t="shared" si="2"/>
        <v>55151246</v>
      </c>
      <c r="G23" s="41">
        <f t="shared" si="2"/>
        <v>16323045</v>
      </c>
      <c r="H23" s="42">
        <f t="shared" si="2"/>
        <v>16323045</v>
      </c>
      <c r="I23" s="44">
        <f t="shared" si="2"/>
        <v>11844875</v>
      </c>
      <c r="J23" s="45">
        <f t="shared" si="2"/>
        <v>16979646</v>
      </c>
      <c r="K23" s="41">
        <f t="shared" si="2"/>
        <v>17999851</v>
      </c>
      <c r="L23" s="42">
        <f t="shared" si="2"/>
        <v>19081379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8815151</v>
      </c>
      <c r="D26" s="35">
        <v>7978019</v>
      </c>
      <c r="E26" s="36">
        <v>7386783</v>
      </c>
      <c r="F26" s="48">
        <v>15076853</v>
      </c>
      <c r="G26" s="35">
        <v>11998870</v>
      </c>
      <c r="H26" s="52">
        <v>11998870</v>
      </c>
      <c r="I26" s="38">
        <v>7766564</v>
      </c>
      <c r="J26" s="37">
        <v>12627792</v>
      </c>
      <c r="K26" s="35">
        <v>13385472</v>
      </c>
      <c r="L26" s="36">
        <v>14188584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-22897</v>
      </c>
      <c r="D28" s="35">
        <v>0</v>
      </c>
      <c r="E28" s="36">
        <v>0</v>
      </c>
      <c r="F28" s="37">
        <v>-38917</v>
      </c>
      <c r="G28" s="35">
        <v>39066</v>
      </c>
      <c r="H28" s="36">
        <v>39066</v>
      </c>
      <c r="I28" s="38">
        <v>0</v>
      </c>
      <c r="J28" s="37">
        <v>-234651</v>
      </c>
      <c r="K28" s="35">
        <v>-246384</v>
      </c>
      <c r="L28" s="36">
        <v>-258703</v>
      </c>
    </row>
    <row r="29" spans="1:12" x14ac:dyDescent="0.25">
      <c r="A29" s="40" t="s">
        <v>41</v>
      </c>
      <c r="B29" s="20" t="s">
        <v>19</v>
      </c>
      <c r="C29" s="41">
        <f>C26+C27+C28</f>
        <v>8792254</v>
      </c>
      <c r="D29" s="41">
        <f t="shared" ref="D29:L29" si="3">D26+D27+D28</f>
        <v>7978019</v>
      </c>
      <c r="E29" s="42">
        <f t="shared" si="3"/>
        <v>7386783</v>
      </c>
      <c r="F29" s="43">
        <f t="shared" si="3"/>
        <v>15037936</v>
      </c>
      <c r="G29" s="41">
        <f t="shared" si="3"/>
        <v>12037936</v>
      </c>
      <c r="H29" s="42">
        <f t="shared" si="3"/>
        <v>12037936</v>
      </c>
      <c r="I29" s="44">
        <f t="shared" si="3"/>
        <v>7766564</v>
      </c>
      <c r="J29" s="45">
        <f t="shared" si="3"/>
        <v>12393141</v>
      </c>
      <c r="K29" s="41">
        <f t="shared" si="3"/>
        <v>13139088</v>
      </c>
      <c r="L29" s="42">
        <f t="shared" si="3"/>
        <v>13929881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35168</v>
      </c>
      <c r="D32" s="35">
        <v>5165749</v>
      </c>
      <c r="E32" s="36">
        <v>-272891</v>
      </c>
      <c r="F32" s="48">
        <v>12893418</v>
      </c>
      <c r="G32" s="35">
        <v>12814998</v>
      </c>
      <c r="H32" s="52">
        <v>12814998</v>
      </c>
      <c r="I32" s="38">
        <v>7152924</v>
      </c>
      <c r="J32" s="37">
        <v>16708212</v>
      </c>
      <c r="K32" s="35">
        <v>17710716</v>
      </c>
      <c r="L32" s="36">
        <v>15154404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9581749</v>
      </c>
      <c r="D35" s="35">
        <v>2895547</v>
      </c>
      <c r="E35" s="36">
        <v>8731015</v>
      </c>
      <c r="F35" s="48">
        <v>-39136</v>
      </c>
      <c r="G35" s="35">
        <v>39284</v>
      </c>
      <c r="H35" s="52">
        <v>39284</v>
      </c>
      <c r="I35" s="38">
        <v>0</v>
      </c>
      <c r="J35" s="37">
        <v>-3224076</v>
      </c>
      <c r="K35" s="35">
        <v>-3417528</v>
      </c>
      <c r="L35" s="36">
        <v>-3612</v>
      </c>
    </row>
    <row r="36" spans="1:12" x14ac:dyDescent="0.25">
      <c r="A36" s="40" t="s">
        <v>47</v>
      </c>
      <c r="B36" s="20" t="s">
        <v>19</v>
      </c>
      <c r="C36" s="41">
        <f>C32+C33+C34+C35</f>
        <v>9616917</v>
      </c>
      <c r="D36" s="41">
        <f t="shared" ref="D36:L36" si="4">D32+D33+D34+D35</f>
        <v>8061296</v>
      </c>
      <c r="E36" s="42">
        <f t="shared" si="4"/>
        <v>8458124</v>
      </c>
      <c r="F36" s="43">
        <f t="shared" si="4"/>
        <v>12854282</v>
      </c>
      <c r="G36" s="41">
        <f t="shared" si="4"/>
        <v>12854282</v>
      </c>
      <c r="H36" s="42">
        <f t="shared" si="4"/>
        <v>12854282</v>
      </c>
      <c r="I36" s="44">
        <f t="shared" si="4"/>
        <v>7152924</v>
      </c>
      <c r="J36" s="45">
        <f t="shared" si="4"/>
        <v>13484136</v>
      </c>
      <c r="K36" s="41">
        <f t="shared" si="4"/>
        <v>14293188</v>
      </c>
      <c r="L36" s="42">
        <f t="shared" si="4"/>
        <v>15150792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116174151</v>
      </c>
      <c r="D53" s="35">
        <v>123021919</v>
      </c>
      <c r="E53" s="36">
        <v>132726465</v>
      </c>
      <c r="F53" s="48">
        <v>174879479</v>
      </c>
      <c r="G53" s="35">
        <v>193376005</v>
      </c>
      <c r="H53" s="52">
        <v>193376005</v>
      </c>
      <c r="I53" s="38">
        <v>90910473</v>
      </c>
      <c r="J53" s="37">
        <v>172066000</v>
      </c>
      <c r="K53" s="35">
        <v>180669301</v>
      </c>
      <c r="L53" s="36">
        <v>189702763</v>
      </c>
    </row>
    <row r="54" spans="1:12" x14ac:dyDescent="0.25">
      <c r="A54" s="34" t="s">
        <v>52</v>
      </c>
      <c r="B54" s="20" t="s">
        <v>19</v>
      </c>
      <c r="C54" s="35">
        <v>24042323</v>
      </c>
      <c r="D54" s="35">
        <v>25030330</v>
      </c>
      <c r="E54" s="36">
        <v>27642580</v>
      </c>
      <c r="F54" s="48">
        <v>24980075</v>
      </c>
      <c r="G54" s="35">
        <v>23851122</v>
      </c>
      <c r="H54" s="52">
        <v>23851122</v>
      </c>
      <c r="I54" s="38">
        <v>19036810</v>
      </c>
      <c r="J54" s="37">
        <v>30752000</v>
      </c>
      <c r="K54" s="35">
        <v>32289600</v>
      </c>
      <c r="L54" s="36">
        <v>33904080</v>
      </c>
    </row>
    <row r="55" spans="1:12" x14ac:dyDescent="0.25">
      <c r="A55" s="34" t="s">
        <v>53</v>
      </c>
      <c r="B55" s="20" t="s">
        <v>19</v>
      </c>
      <c r="C55" s="35">
        <v>9650369</v>
      </c>
      <c r="D55" s="35">
        <v>11331606</v>
      </c>
      <c r="E55" s="36">
        <v>12602877</v>
      </c>
      <c r="F55" s="48">
        <v>9995208</v>
      </c>
      <c r="G55" s="35">
        <v>8452997</v>
      </c>
      <c r="H55" s="52">
        <v>8452997</v>
      </c>
      <c r="I55" s="38">
        <v>8851943</v>
      </c>
      <c r="J55" s="37">
        <v>14400000</v>
      </c>
      <c r="K55" s="35">
        <v>15119998</v>
      </c>
      <c r="L55" s="36">
        <v>15875998</v>
      </c>
    </row>
    <row r="56" spans="1:12" x14ac:dyDescent="0.25">
      <c r="A56" s="34" t="s">
        <v>54</v>
      </c>
      <c r="B56" s="20" t="s">
        <v>19</v>
      </c>
      <c r="C56" s="35">
        <v>8981400</v>
      </c>
      <c r="D56" s="35">
        <v>10928516</v>
      </c>
      <c r="E56" s="36">
        <v>11949871</v>
      </c>
      <c r="F56" s="48">
        <v>4701101</v>
      </c>
      <c r="G56" s="35">
        <v>1336529</v>
      </c>
      <c r="H56" s="52">
        <v>1336529</v>
      </c>
      <c r="I56" s="38">
        <v>14403032</v>
      </c>
      <c r="J56" s="37">
        <v>10400000</v>
      </c>
      <c r="K56" s="35">
        <v>10920000</v>
      </c>
      <c r="L56" s="36">
        <v>11466000</v>
      </c>
    </row>
    <row r="57" spans="1:12" x14ac:dyDescent="0.25">
      <c r="A57" s="34" t="s">
        <v>55</v>
      </c>
      <c r="B57" s="20" t="s">
        <v>19</v>
      </c>
      <c r="C57" s="35">
        <v>9190441</v>
      </c>
      <c r="D57" s="35">
        <v>9753221</v>
      </c>
      <c r="E57" s="36">
        <v>10990545</v>
      </c>
      <c r="F57" s="48">
        <v>9470726</v>
      </c>
      <c r="G57" s="35">
        <v>11802919</v>
      </c>
      <c r="H57" s="52">
        <v>11802919</v>
      </c>
      <c r="I57" s="38">
        <v>7692646</v>
      </c>
      <c r="J57" s="37">
        <v>14750000</v>
      </c>
      <c r="K57" s="35">
        <v>15487500</v>
      </c>
      <c r="L57" s="36">
        <v>16261875</v>
      </c>
    </row>
    <row r="58" spans="1:12" x14ac:dyDescent="0.25">
      <c r="A58" s="34" t="s">
        <v>56</v>
      </c>
      <c r="B58" s="20" t="s">
        <v>19</v>
      </c>
      <c r="C58" s="35">
        <v>3117877</v>
      </c>
      <c r="D58" s="35">
        <v>4558330</v>
      </c>
      <c r="E58" s="36">
        <v>5149357</v>
      </c>
      <c r="F58" s="48">
        <v>3869003</v>
      </c>
      <c r="G58" s="35">
        <v>969478</v>
      </c>
      <c r="H58" s="52">
        <v>969478</v>
      </c>
      <c r="I58" s="38">
        <v>4257368</v>
      </c>
      <c r="J58" s="37">
        <v>11650000</v>
      </c>
      <c r="K58" s="35">
        <v>12232500</v>
      </c>
      <c r="L58" s="36">
        <v>12844125</v>
      </c>
    </row>
    <row r="59" spans="1:12" x14ac:dyDescent="0.25">
      <c r="A59" s="34" t="s">
        <v>57</v>
      </c>
      <c r="B59" s="20" t="s">
        <v>19</v>
      </c>
      <c r="C59" s="35">
        <v>788091</v>
      </c>
      <c r="D59" s="35">
        <v>781646</v>
      </c>
      <c r="E59" s="36">
        <v>812057</v>
      </c>
      <c r="F59" s="48">
        <v>126305</v>
      </c>
      <c r="G59" s="35">
        <v>157732</v>
      </c>
      <c r="H59" s="52">
        <v>157732</v>
      </c>
      <c r="I59" s="38">
        <v>151581</v>
      </c>
      <c r="J59" s="37">
        <v>960000</v>
      </c>
      <c r="K59" s="35">
        <v>1008000</v>
      </c>
      <c r="L59" s="36">
        <v>1058400</v>
      </c>
    </row>
    <row r="60" spans="1:12" x14ac:dyDescent="0.25">
      <c r="A60" s="34" t="s">
        <v>58</v>
      </c>
      <c r="B60" s="20" t="s">
        <v>19</v>
      </c>
      <c r="C60" s="35">
        <v>1598899</v>
      </c>
      <c r="D60" s="35">
        <v>1587705</v>
      </c>
      <c r="E60" s="36">
        <v>1473456</v>
      </c>
      <c r="F60" s="48">
        <v>2038770</v>
      </c>
      <c r="G60" s="35">
        <v>2811317</v>
      </c>
      <c r="H60" s="52">
        <v>2811317</v>
      </c>
      <c r="I60" s="38">
        <v>1381091</v>
      </c>
      <c r="J60" s="37">
        <v>340000</v>
      </c>
      <c r="K60" s="35">
        <v>357000</v>
      </c>
      <c r="L60" s="36">
        <v>374850</v>
      </c>
    </row>
    <row r="61" spans="1:12" x14ac:dyDescent="0.25">
      <c r="A61" s="34" t="s">
        <v>59</v>
      </c>
      <c r="B61" s="20" t="s">
        <v>19</v>
      </c>
      <c r="C61" s="35">
        <v>22353930</v>
      </c>
      <c r="D61" s="35">
        <v>26098761</v>
      </c>
      <c r="E61" s="36">
        <v>21135085</v>
      </c>
      <c r="F61" s="48">
        <v>26702656</v>
      </c>
      <c r="G61" s="35">
        <v>13851707</v>
      </c>
      <c r="H61" s="52">
        <v>13851707</v>
      </c>
      <c r="I61" s="38">
        <v>6875231</v>
      </c>
      <c r="J61" s="37">
        <v>17910000</v>
      </c>
      <c r="K61" s="35">
        <v>18805500</v>
      </c>
      <c r="L61" s="36">
        <v>19745775</v>
      </c>
    </row>
    <row r="62" spans="1:12" x14ac:dyDescent="0.25">
      <c r="A62" s="34" t="s">
        <v>60</v>
      </c>
      <c r="B62" s="20" t="s">
        <v>19</v>
      </c>
      <c r="C62" s="35">
        <v>3422526</v>
      </c>
      <c r="D62" s="35">
        <v>1125491</v>
      </c>
      <c r="E62" s="36">
        <v>1075693</v>
      </c>
      <c r="F62" s="48">
        <v>0</v>
      </c>
      <c r="G62" s="35">
        <v>0</v>
      </c>
      <c r="H62" s="52">
        <v>0</v>
      </c>
      <c r="I62" s="38">
        <v>219835</v>
      </c>
      <c r="J62" s="37">
        <v>600000</v>
      </c>
      <c r="K62" s="35">
        <v>630000</v>
      </c>
      <c r="L62" s="36">
        <v>661500</v>
      </c>
    </row>
    <row r="63" spans="1:12" x14ac:dyDescent="0.25">
      <c r="A63" s="34" t="s">
        <v>61</v>
      </c>
      <c r="B63" s="20" t="s">
        <v>19</v>
      </c>
      <c r="C63" s="35">
        <v>2088875</v>
      </c>
      <c r="D63" s="35">
        <v>1861000</v>
      </c>
      <c r="E63" s="36">
        <v>2389000</v>
      </c>
      <c r="F63" s="48">
        <v>379618</v>
      </c>
      <c r="G63" s="35">
        <v>739813</v>
      </c>
      <c r="H63" s="52">
        <v>739813</v>
      </c>
      <c r="I63" s="38">
        <v>838024</v>
      </c>
      <c r="J63" s="37">
        <v>930000</v>
      </c>
      <c r="K63" s="35">
        <v>976500</v>
      </c>
      <c r="L63" s="36">
        <v>1025325</v>
      </c>
    </row>
    <row r="64" spans="1:12" x14ac:dyDescent="0.25">
      <c r="A64" s="34" t="s">
        <v>62</v>
      </c>
      <c r="B64" s="20" t="s">
        <v>63</v>
      </c>
      <c r="C64" s="35">
        <v>1001302</v>
      </c>
      <c r="D64" s="35">
        <v>649565</v>
      </c>
      <c r="E64" s="36">
        <v>119949</v>
      </c>
      <c r="F64" s="48">
        <v>0</v>
      </c>
      <c r="G64" s="35">
        <v>0</v>
      </c>
      <c r="H64" s="52">
        <v>0</v>
      </c>
      <c r="I64" s="38">
        <v>80662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125999</v>
      </c>
      <c r="D66" s="35">
        <v>126000</v>
      </c>
      <c r="E66" s="36">
        <v>10500</v>
      </c>
      <c r="F66" s="48">
        <v>402536</v>
      </c>
      <c r="G66" s="35">
        <v>441257</v>
      </c>
      <c r="H66" s="52">
        <v>441257</v>
      </c>
      <c r="I66" s="38">
        <v>0</v>
      </c>
      <c r="J66" s="37">
        <v>30000</v>
      </c>
      <c r="K66" s="35">
        <v>31500</v>
      </c>
      <c r="L66" s="36">
        <v>33075</v>
      </c>
    </row>
    <row r="67" spans="1:12" x14ac:dyDescent="0.25">
      <c r="A67" s="34" t="s">
        <v>66</v>
      </c>
      <c r="B67" s="20" t="s">
        <v>19</v>
      </c>
      <c r="C67" s="35">
        <v>2527557</v>
      </c>
      <c r="D67" s="35">
        <v>3470302</v>
      </c>
      <c r="E67" s="36">
        <v>3473492</v>
      </c>
      <c r="F67" s="48">
        <v>2454523</v>
      </c>
      <c r="G67" s="35">
        <v>2209125</v>
      </c>
      <c r="H67" s="52">
        <v>2209125</v>
      </c>
      <c r="I67" s="38">
        <v>1860886</v>
      </c>
      <c r="J67" s="37">
        <v>1400000</v>
      </c>
      <c r="K67" s="35">
        <v>1470000</v>
      </c>
      <c r="L67" s="36">
        <v>1543500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205063740</v>
      </c>
      <c r="D69" s="41">
        <f t="shared" ref="D69:L69" si="5">SUM(D53:D68)</f>
        <v>220324392</v>
      </c>
      <c r="E69" s="42">
        <f t="shared" si="5"/>
        <v>231550927</v>
      </c>
      <c r="F69" s="43">
        <f t="shared" si="5"/>
        <v>260000000</v>
      </c>
      <c r="G69" s="41">
        <f t="shared" si="5"/>
        <v>260000001</v>
      </c>
      <c r="H69" s="42">
        <f t="shared" si="5"/>
        <v>260000001</v>
      </c>
      <c r="I69" s="44">
        <f t="shared" si="5"/>
        <v>156559582</v>
      </c>
      <c r="J69" s="45">
        <f t="shared" si="5"/>
        <v>276188000</v>
      </c>
      <c r="K69" s="41">
        <f t="shared" si="5"/>
        <v>289997399</v>
      </c>
      <c r="L69" s="42">
        <f t="shared" si="5"/>
        <v>304497266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205063740</v>
      </c>
      <c r="D71" s="41">
        <f t="shared" ref="D71:L71" si="6">D69+D70</f>
        <v>220324392</v>
      </c>
      <c r="E71" s="42">
        <f t="shared" si="6"/>
        <v>231550927</v>
      </c>
      <c r="F71" s="43">
        <f t="shared" si="6"/>
        <v>260000000</v>
      </c>
      <c r="G71" s="41">
        <f t="shared" si="6"/>
        <v>260000001</v>
      </c>
      <c r="H71" s="42">
        <f t="shared" si="6"/>
        <v>260000001</v>
      </c>
      <c r="I71" s="44">
        <f t="shared" si="6"/>
        <v>156559582</v>
      </c>
      <c r="J71" s="45">
        <f t="shared" si="6"/>
        <v>276188000</v>
      </c>
      <c r="K71" s="41">
        <f t="shared" si="6"/>
        <v>289997399</v>
      </c>
      <c r="L71" s="42">
        <f t="shared" si="6"/>
        <v>304497266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45055712</v>
      </c>
      <c r="D79" s="35">
        <v>53543016</v>
      </c>
      <c r="E79" s="36">
        <v>55907251</v>
      </c>
      <c r="F79" s="48">
        <v>53453022</v>
      </c>
      <c r="G79" s="35">
        <v>53453016</v>
      </c>
      <c r="H79" s="52">
        <v>53453016</v>
      </c>
      <c r="I79" s="38">
        <v>58878248</v>
      </c>
      <c r="J79" s="37">
        <v>55600260</v>
      </c>
      <c r="K79" s="35">
        <v>58324644</v>
      </c>
      <c r="L79" s="36">
        <v>61532568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12303790</v>
      </c>
      <c r="D81" s="35">
        <v>-119626067</v>
      </c>
      <c r="E81" s="36">
        <v>14830376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57359502</v>
      </c>
      <c r="D83" s="41">
        <f t="shared" ref="D83:L83" si="7">SUM(D79:D81)</f>
        <v>-66083051</v>
      </c>
      <c r="E83" s="42">
        <f t="shared" si="7"/>
        <v>70737627</v>
      </c>
      <c r="F83" s="43">
        <f t="shared" si="7"/>
        <v>53453022</v>
      </c>
      <c r="G83" s="41">
        <f t="shared" si="7"/>
        <v>53453016</v>
      </c>
      <c r="H83" s="42">
        <f t="shared" si="7"/>
        <v>53453016</v>
      </c>
      <c r="I83" s="44">
        <f t="shared" si="7"/>
        <v>58878248</v>
      </c>
      <c r="J83" s="45">
        <f t="shared" si="7"/>
        <v>55600260</v>
      </c>
      <c r="K83" s="41">
        <f t="shared" si="7"/>
        <v>58324644</v>
      </c>
      <c r="L83" s="42">
        <f t="shared" si="7"/>
        <v>61532568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86605870</v>
      </c>
      <c r="D86" s="35">
        <v>93185518</v>
      </c>
      <c r="E86" s="36">
        <v>98790469</v>
      </c>
      <c r="F86" s="48">
        <v>120272715</v>
      </c>
      <c r="G86" s="35">
        <v>120272715</v>
      </c>
      <c r="H86" s="52">
        <v>120272715</v>
      </c>
      <c r="I86" s="38">
        <v>97960324</v>
      </c>
      <c r="J86" s="37">
        <v>124068078</v>
      </c>
      <c r="K86" s="35">
        <v>130147413</v>
      </c>
      <c r="L86" s="36">
        <v>137305522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86605870</v>
      </c>
      <c r="D88" s="41">
        <f t="shared" ref="D88:L88" si="8">SUM(D86:D87)</f>
        <v>93185518</v>
      </c>
      <c r="E88" s="42">
        <f t="shared" si="8"/>
        <v>98790469</v>
      </c>
      <c r="F88" s="43">
        <f t="shared" si="8"/>
        <v>120272715</v>
      </c>
      <c r="G88" s="41">
        <f t="shared" si="8"/>
        <v>120272715</v>
      </c>
      <c r="H88" s="42">
        <f t="shared" si="8"/>
        <v>120272715</v>
      </c>
      <c r="I88" s="44">
        <f t="shared" si="8"/>
        <v>97960324</v>
      </c>
      <c r="J88" s="45">
        <f t="shared" si="8"/>
        <v>124068078</v>
      </c>
      <c r="K88" s="41">
        <f t="shared" si="8"/>
        <v>130147413</v>
      </c>
      <c r="L88" s="42">
        <f t="shared" si="8"/>
        <v>137305522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2831159</v>
      </c>
      <c r="D92" s="35">
        <v>1884210</v>
      </c>
      <c r="E92" s="36">
        <v>2688200</v>
      </c>
      <c r="F92" s="48">
        <v>0</v>
      </c>
      <c r="G92" s="35">
        <v>2843000</v>
      </c>
      <c r="H92" s="52">
        <v>2843000</v>
      </c>
      <c r="I92" s="38">
        <v>3313229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2831159</v>
      </c>
      <c r="D93" s="41">
        <f t="shared" ref="D93:L93" si="9">SUM(D91:D92)</f>
        <v>1884210</v>
      </c>
      <c r="E93" s="42">
        <f t="shared" si="9"/>
        <v>2688200</v>
      </c>
      <c r="F93" s="43">
        <f t="shared" si="9"/>
        <v>0</v>
      </c>
      <c r="G93" s="41">
        <f t="shared" si="9"/>
        <v>2843000</v>
      </c>
      <c r="H93" s="42">
        <f t="shared" si="9"/>
        <v>2843000</v>
      </c>
      <c r="I93" s="44">
        <f t="shared" si="9"/>
        <v>3313229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40400814</v>
      </c>
      <c r="D96" s="35">
        <v>45787065</v>
      </c>
      <c r="E96" s="36">
        <v>48508768</v>
      </c>
      <c r="F96" s="48">
        <v>31065748</v>
      </c>
      <c r="G96" s="35">
        <v>31730242</v>
      </c>
      <c r="H96" s="52">
        <v>31730242</v>
      </c>
      <c r="I96" s="38">
        <v>28265207</v>
      </c>
      <c r="J96" s="37">
        <v>30476898</v>
      </c>
      <c r="K96" s="35">
        <v>31997075</v>
      </c>
      <c r="L96" s="36">
        <v>33593062</v>
      </c>
    </row>
    <row r="97" spans="1:12" x14ac:dyDescent="0.25">
      <c r="A97" s="55" t="s">
        <v>87</v>
      </c>
      <c r="B97" s="20" t="s">
        <v>19</v>
      </c>
      <c r="C97" s="35">
        <v>23854841</v>
      </c>
      <c r="D97" s="35">
        <v>46709905</v>
      </c>
      <c r="E97" s="36">
        <v>61696096</v>
      </c>
      <c r="F97" s="48">
        <v>47839073</v>
      </c>
      <c r="G97" s="35">
        <v>69245313</v>
      </c>
      <c r="H97" s="52">
        <v>69245313</v>
      </c>
      <c r="I97" s="38">
        <v>25108749</v>
      </c>
      <c r="J97" s="37">
        <v>32267592</v>
      </c>
      <c r="K97" s="35">
        <v>35931264</v>
      </c>
      <c r="L97" s="36">
        <v>37675827</v>
      </c>
    </row>
    <row r="98" spans="1:12" x14ac:dyDescent="0.25">
      <c r="A98" s="55" t="s">
        <v>88</v>
      </c>
      <c r="B98" s="20" t="s">
        <v>19</v>
      </c>
      <c r="C98" s="35">
        <v>42951327</v>
      </c>
      <c r="D98" s="35">
        <v>115008638</v>
      </c>
      <c r="E98" s="36">
        <v>64383382</v>
      </c>
      <c r="F98" s="48">
        <v>43692679</v>
      </c>
      <c r="G98" s="35">
        <v>68534745</v>
      </c>
      <c r="H98" s="52">
        <v>68534745</v>
      </c>
      <c r="I98" s="38">
        <v>40015491</v>
      </c>
      <c r="J98" s="37">
        <v>66349280</v>
      </c>
      <c r="K98" s="35">
        <v>69617028</v>
      </c>
      <c r="L98" s="36">
        <v>73041525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107206982</v>
      </c>
      <c r="D127" s="41">
        <f t="shared" ref="D127:L127" si="10">SUM(D96:D98)</f>
        <v>207505608</v>
      </c>
      <c r="E127" s="42">
        <f t="shared" si="10"/>
        <v>174588246</v>
      </c>
      <c r="F127" s="43">
        <f t="shared" si="10"/>
        <v>122597500</v>
      </c>
      <c r="G127" s="41">
        <f t="shared" si="10"/>
        <v>169510300</v>
      </c>
      <c r="H127" s="42">
        <f t="shared" si="10"/>
        <v>169510300</v>
      </c>
      <c r="I127" s="44">
        <f t="shared" si="10"/>
        <v>93389447</v>
      </c>
      <c r="J127" s="45">
        <f t="shared" si="10"/>
        <v>129093770</v>
      </c>
      <c r="K127" s="41">
        <f t="shared" si="10"/>
        <v>137545367</v>
      </c>
      <c r="L127" s="42">
        <f t="shared" si="10"/>
        <v>144310414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14904526</v>
      </c>
      <c r="F130" s="48">
        <v>0</v>
      </c>
      <c r="G130" s="35">
        <v>3000000</v>
      </c>
      <c r="H130" s="52">
        <v>3000000</v>
      </c>
      <c r="I130" s="38">
        <v>1863368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6074834</v>
      </c>
      <c r="D133" s="35">
        <v>5156648</v>
      </c>
      <c r="E133" s="36">
        <v>7592409</v>
      </c>
      <c r="F133" s="48">
        <v>1684580</v>
      </c>
      <c r="G133" s="35">
        <v>7600001</v>
      </c>
      <c r="H133" s="52">
        <v>7600001</v>
      </c>
      <c r="I133" s="38">
        <v>5573007</v>
      </c>
      <c r="J133" s="37">
        <v>7867500</v>
      </c>
      <c r="K133" s="35">
        <v>8260875</v>
      </c>
      <c r="L133" s="36">
        <v>8673919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41492814</v>
      </c>
      <c r="D136" s="35">
        <v>61160111</v>
      </c>
      <c r="E136" s="36">
        <v>60231755</v>
      </c>
      <c r="F136" s="48">
        <v>70784924</v>
      </c>
      <c r="G136" s="35">
        <v>84817755</v>
      </c>
      <c r="H136" s="52">
        <v>84817755</v>
      </c>
      <c r="I136" s="38">
        <v>42772313</v>
      </c>
      <c r="J136" s="37">
        <v>64188517</v>
      </c>
      <c r="K136" s="35">
        <v>67374865</v>
      </c>
      <c r="L136" s="36">
        <v>70864651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47567648</v>
      </c>
      <c r="D157" s="66">
        <f t="shared" ref="D157:L157" si="11">+D130+D131+D133+D136</f>
        <v>66316759</v>
      </c>
      <c r="E157" s="67">
        <f t="shared" si="11"/>
        <v>82728690</v>
      </c>
      <c r="F157" s="68">
        <f t="shared" si="11"/>
        <v>72469504</v>
      </c>
      <c r="G157" s="66">
        <f t="shared" si="11"/>
        <v>95417756</v>
      </c>
      <c r="H157" s="67">
        <f t="shared" si="11"/>
        <v>95417756</v>
      </c>
      <c r="I157" s="69">
        <f t="shared" si="11"/>
        <v>50208688</v>
      </c>
      <c r="J157" s="70">
        <f t="shared" si="11"/>
        <v>72056017</v>
      </c>
      <c r="K157" s="66">
        <f t="shared" si="11"/>
        <v>75635740</v>
      </c>
      <c r="L157" s="67">
        <f t="shared" si="11"/>
        <v>79538570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18921208</v>
      </c>
      <c r="D161" s="35">
        <v>9736940</v>
      </c>
      <c r="E161" s="36">
        <v>10120156</v>
      </c>
      <c r="F161" s="48">
        <v>45986109</v>
      </c>
      <c r="G161" s="35">
        <v>2907186</v>
      </c>
      <c r="H161" s="52">
        <v>2907186</v>
      </c>
      <c r="I161" s="38">
        <v>5203003</v>
      </c>
      <c r="J161" s="37">
        <v>5189921</v>
      </c>
      <c r="K161" s="35">
        <v>5449417</v>
      </c>
      <c r="L161" s="36">
        <v>5721888</v>
      </c>
    </row>
    <row r="162" spans="1:12" x14ac:dyDescent="0.25">
      <c r="A162" s="34" t="s">
        <v>99</v>
      </c>
      <c r="B162" s="20" t="s">
        <v>19</v>
      </c>
      <c r="C162" s="35">
        <v>6422829</v>
      </c>
      <c r="D162" s="35">
        <v>107154220</v>
      </c>
      <c r="E162" s="36">
        <v>45235637</v>
      </c>
      <c r="F162" s="48">
        <v>26470085</v>
      </c>
      <c r="G162" s="35">
        <v>47236379</v>
      </c>
      <c r="H162" s="52">
        <v>47236379</v>
      </c>
      <c r="I162" s="38">
        <v>20084799</v>
      </c>
      <c r="J162" s="37">
        <v>40560596</v>
      </c>
      <c r="K162" s="35">
        <v>42537924</v>
      </c>
      <c r="L162" s="36">
        <v>44611809</v>
      </c>
    </row>
    <row r="163" spans="1:12" x14ac:dyDescent="0.25">
      <c r="A163" s="34" t="s">
        <v>100</v>
      </c>
      <c r="B163" s="20" t="s">
        <v>19</v>
      </c>
      <c r="C163" s="35">
        <v>10246362</v>
      </c>
      <c r="D163" s="35">
        <v>3349631</v>
      </c>
      <c r="E163" s="36">
        <v>2907530</v>
      </c>
      <c r="F163" s="48">
        <v>3023714</v>
      </c>
      <c r="G163" s="35">
        <v>1571660</v>
      </c>
      <c r="H163" s="52">
        <v>1571660</v>
      </c>
      <c r="I163" s="38">
        <v>1335620</v>
      </c>
      <c r="J163" s="37">
        <v>1069236</v>
      </c>
      <c r="K163" s="35">
        <v>1121628</v>
      </c>
      <c r="L163" s="36">
        <v>1183320</v>
      </c>
    </row>
    <row r="164" spans="1:12" x14ac:dyDescent="0.25">
      <c r="A164" s="64" t="s">
        <v>101</v>
      </c>
      <c r="B164" s="65" t="s">
        <v>102</v>
      </c>
      <c r="C164" s="80">
        <f>SUM(C160:C163)</f>
        <v>35590399</v>
      </c>
      <c r="D164" s="81">
        <f t="shared" ref="D164:L164" si="12">SUM(D160:D163)</f>
        <v>120240791</v>
      </c>
      <c r="E164" s="82">
        <f t="shared" si="12"/>
        <v>58263323</v>
      </c>
      <c r="F164" s="80">
        <f t="shared" si="12"/>
        <v>75479908</v>
      </c>
      <c r="G164" s="81">
        <f t="shared" si="12"/>
        <v>51715225</v>
      </c>
      <c r="H164" s="82">
        <f t="shared" si="12"/>
        <v>51715225</v>
      </c>
      <c r="I164" s="83">
        <f t="shared" si="12"/>
        <v>26623422</v>
      </c>
      <c r="J164" s="84">
        <f t="shared" si="12"/>
        <v>46819753</v>
      </c>
      <c r="K164" s="81">
        <f t="shared" si="12"/>
        <v>49108969</v>
      </c>
      <c r="L164" s="82">
        <f t="shared" si="12"/>
        <v>51517017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821150</v>
      </c>
      <c r="E167" s="36">
        <v>0</v>
      </c>
      <c r="F167" s="48">
        <v>98583</v>
      </c>
      <c r="G167" s="35">
        <v>1000000</v>
      </c>
      <c r="H167" s="52">
        <v>1000000</v>
      </c>
      <c r="I167" s="38">
        <v>1763927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30418050</v>
      </c>
      <c r="D168" s="35">
        <v>17569358</v>
      </c>
      <c r="E168" s="36">
        <v>18722349</v>
      </c>
      <c r="F168" s="48">
        <v>46332217</v>
      </c>
      <c r="G168" s="35">
        <v>34662818</v>
      </c>
      <c r="H168" s="52">
        <v>34662818</v>
      </c>
      <c r="I168" s="38">
        <v>30967105</v>
      </c>
      <c r="J168" s="37">
        <v>28935549</v>
      </c>
      <c r="K168" s="35">
        <v>30382326</v>
      </c>
      <c r="L168" s="36">
        <v>31901443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30418050</v>
      </c>
      <c r="D169" s="81">
        <f t="shared" si="13"/>
        <v>18390508</v>
      </c>
      <c r="E169" s="82">
        <f t="shared" si="13"/>
        <v>18722349</v>
      </c>
      <c r="F169" s="80">
        <f t="shared" si="13"/>
        <v>46430800</v>
      </c>
      <c r="G169" s="81">
        <f t="shared" si="13"/>
        <v>35662818</v>
      </c>
      <c r="H169" s="82">
        <f t="shared" si="13"/>
        <v>35662818</v>
      </c>
      <c r="I169" s="83">
        <f t="shared" si="13"/>
        <v>32731032</v>
      </c>
      <c r="J169" s="84">
        <f t="shared" si="13"/>
        <v>28935549</v>
      </c>
      <c r="K169" s="81">
        <f t="shared" si="13"/>
        <v>30382326</v>
      </c>
      <c r="L169" s="82">
        <f t="shared" si="13"/>
        <v>31901443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138018182</v>
      </c>
      <c r="D8" s="35">
        <v>200654210</v>
      </c>
      <c r="E8" s="36">
        <v>213846042</v>
      </c>
      <c r="F8" s="37">
        <v>251563983</v>
      </c>
      <c r="G8" s="35">
        <v>245563983</v>
      </c>
      <c r="H8" s="36">
        <v>245563983</v>
      </c>
      <c r="I8" s="38">
        <v>217139030</v>
      </c>
      <c r="J8" s="37">
        <v>187452185</v>
      </c>
      <c r="K8" s="35">
        <v>195981808</v>
      </c>
      <c r="L8" s="36">
        <v>204996949</v>
      </c>
    </row>
    <row r="9" spans="1:12" ht="22.5" customHeight="1" x14ac:dyDescent="0.25">
      <c r="A9" s="39" t="s">
        <v>24</v>
      </c>
      <c r="B9" s="20" t="s">
        <v>19</v>
      </c>
      <c r="C9" s="35">
        <v>-12012083</v>
      </c>
      <c r="D9" s="35">
        <v>-19008612</v>
      </c>
      <c r="E9" s="36">
        <v>-10982696</v>
      </c>
      <c r="F9" s="37">
        <v>-9232443</v>
      </c>
      <c r="G9" s="35">
        <v>-39232443</v>
      </c>
      <c r="H9" s="36">
        <v>-39232443</v>
      </c>
      <c r="I9" s="38">
        <v>-13352779</v>
      </c>
      <c r="J9" s="37">
        <v>28989601</v>
      </c>
      <c r="K9" s="35">
        <v>30416307</v>
      </c>
      <c r="L9" s="36">
        <v>31815457</v>
      </c>
    </row>
    <row r="10" spans="1:12" x14ac:dyDescent="0.25">
      <c r="A10" s="40" t="s">
        <v>25</v>
      </c>
      <c r="B10" s="20" t="s">
        <v>19</v>
      </c>
      <c r="C10" s="41">
        <f>C8+C9</f>
        <v>126006099</v>
      </c>
      <c r="D10" s="41">
        <f t="shared" ref="D10:L10" si="0">D8+D9</f>
        <v>181645598</v>
      </c>
      <c r="E10" s="42">
        <f t="shared" si="0"/>
        <v>202863346</v>
      </c>
      <c r="F10" s="43">
        <f t="shared" si="0"/>
        <v>242331540</v>
      </c>
      <c r="G10" s="41">
        <f t="shared" si="0"/>
        <v>206331540</v>
      </c>
      <c r="H10" s="42">
        <f t="shared" si="0"/>
        <v>206331540</v>
      </c>
      <c r="I10" s="44">
        <f t="shared" si="0"/>
        <v>203786251</v>
      </c>
      <c r="J10" s="45">
        <f t="shared" si="0"/>
        <v>216441786</v>
      </c>
      <c r="K10" s="41">
        <f t="shared" si="0"/>
        <v>226398115</v>
      </c>
      <c r="L10" s="42">
        <f t="shared" si="0"/>
        <v>236812406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217320240</v>
      </c>
      <c r="D14" s="35">
        <v>240828140</v>
      </c>
      <c r="E14" s="36">
        <v>226108913</v>
      </c>
      <c r="F14" s="37">
        <v>310135910</v>
      </c>
      <c r="G14" s="35">
        <v>311796379</v>
      </c>
      <c r="H14" s="36">
        <v>311796379</v>
      </c>
      <c r="I14" s="38">
        <v>262357523</v>
      </c>
      <c r="J14" s="37">
        <v>351456878</v>
      </c>
      <c r="K14" s="35">
        <v>367623896</v>
      </c>
      <c r="L14" s="36">
        <v>384534594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-3529</v>
      </c>
      <c r="D16" s="35">
        <v>-4427</v>
      </c>
      <c r="E16" s="36">
        <v>-4775</v>
      </c>
      <c r="F16" s="37">
        <v>-9167020</v>
      </c>
      <c r="G16" s="35">
        <v>-4844</v>
      </c>
      <c r="H16" s="36">
        <v>-4844</v>
      </c>
      <c r="I16" s="38">
        <v>-4911</v>
      </c>
      <c r="J16" s="37">
        <v>-5460</v>
      </c>
      <c r="K16" s="35">
        <v>-5711</v>
      </c>
      <c r="L16" s="36">
        <v>-5974</v>
      </c>
    </row>
    <row r="17" spans="1:12" x14ac:dyDescent="0.25">
      <c r="A17" s="40" t="s">
        <v>31</v>
      </c>
      <c r="B17" s="20" t="s">
        <v>19</v>
      </c>
      <c r="C17" s="41">
        <f>C14+C15+C16</f>
        <v>217316711</v>
      </c>
      <c r="D17" s="41">
        <f t="shared" ref="D17:L17" si="1">D14+D15+D16</f>
        <v>240823713</v>
      </c>
      <c r="E17" s="42">
        <f t="shared" si="1"/>
        <v>226104138</v>
      </c>
      <c r="F17" s="43">
        <f t="shared" si="1"/>
        <v>300968890</v>
      </c>
      <c r="G17" s="41">
        <f t="shared" si="1"/>
        <v>311791535</v>
      </c>
      <c r="H17" s="42">
        <f t="shared" si="1"/>
        <v>311791535</v>
      </c>
      <c r="I17" s="44">
        <f t="shared" si="1"/>
        <v>262352612</v>
      </c>
      <c r="J17" s="45">
        <f t="shared" si="1"/>
        <v>351451418</v>
      </c>
      <c r="K17" s="41">
        <f t="shared" si="1"/>
        <v>367618185</v>
      </c>
      <c r="L17" s="42">
        <f t="shared" si="1"/>
        <v>384528620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75970099</v>
      </c>
      <c r="D20" s="35">
        <v>66418171</v>
      </c>
      <c r="E20" s="36">
        <v>75955788</v>
      </c>
      <c r="F20" s="37">
        <v>81310796</v>
      </c>
      <c r="G20" s="35">
        <v>84210241</v>
      </c>
      <c r="H20" s="36">
        <v>84210241</v>
      </c>
      <c r="I20" s="38">
        <v>74849978</v>
      </c>
      <c r="J20" s="37">
        <v>88289438</v>
      </c>
      <c r="K20" s="35">
        <v>86365197</v>
      </c>
      <c r="L20" s="36">
        <v>90337928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-2355295</v>
      </c>
      <c r="D22" s="35">
        <v>-2092339</v>
      </c>
      <c r="E22" s="36">
        <v>-1718346</v>
      </c>
      <c r="F22" s="37">
        <v>-1779179</v>
      </c>
      <c r="G22" s="35">
        <v>-1386232</v>
      </c>
      <c r="H22" s="49">
        <v>-1386232</v>
      </c>
      <c r="I22" s="38">
        <v>-1737528</v>
      </c>
      <c r="J22" s="37">
        <v>-1407057</v>
      </c>
      <c r="K22" s="35">
        <v>1471782</v>
      </c>
      <c r="L22" s="36">
        <v>1539484</v>
      </c>
    </row>
    <row r="23" spans="1:12" x14ac:dyDescent="0.25">
      <c r="A23" s="40" t="s">
        <v>36</v>
      </c>
      <c r="B23" s="50" t="s">
        <v>19</v>
      </c>
      <c r="C23" s="41">
        <f>C20+C21+C22</f>
        <v>73614804</v>
      </c>
      <c r="D23" s="41">
        <f t="shared" ref="D23:L23" si="2">D20+D21+D22</f>
        <v>64325832</v>
      </c>
      <c r="E23" s="42">
        <f t="shared" si="2"/>
        <v>74237442</v>
      </c>
      <c r="F23" s="43">
        <f t="shared" si="2"/>
        <v>79531617</v>
      </c>
      <c r="G23" s="41">
        <f t="shared" si="2"/>
        <v>82824009</v>
      </c>
      <c r="H23" s="42">
        <f t="shared" si="2"/>
        <v>82824009</v>
      </c>
      <c r="I23" s="44">
        <f t="shared" si="2"/>
        <v>73112450</v>
      </c>
      <c r="J23" s="45">
        <f t="shared" si="2"/>
        <v>86882381</v>
      </c>
      <c r="K23" s="41">
        <f t="shared" si="2"/>
        <v>87836979</v>
      </c>
      <c r="L23" s="42">
        <f t="shared" si="2"/>
        <v>91877412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54702437</v>
      </c>
      <c r="D26" s="35">
        <v>57182122</v>
      </c>
      <c r="E26" s="36">
        <v>61815948</v>
      </c>
      <c r="F26" s="48">
        <v>65057629</v>
      </c>
      <c r="G26" s="35">
        <v>65468005</v>
      </c>
      <c r="H26" s="52">
        <v>65468005</v>
      </c>
      <c r="I26" s="38">
        <v>65556165</v>
      </c>
      <c r="J26" s="37">
        <v>68322297</v>
      </c>
      <c r="K26" s="35">
        <v>49087606</v>
      </c>
      <c r="L26" s="36">
        <v>51145076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-7745058</v>
      </c>
      <c r="D28" s="35">
        <v>-8408167</v>
      </c>
      <c r="E28" s="36">
        <v>-4139401</v>
      </c>
      <c r="F28" s="37">
        <v>-3407294</v>
      </c>
      <c r="G28" s="35">
        <v>-3407294</v>
      </c>
      <c r="H28" s="36">
        <v>-3407294</v>
      </c>
      <c r="I28" s="38">
        <v>-5264812</v>
      </c>
      <c r="J28" s="37">
        <v>-3220611</v>
      </c>
      <c r="K28" s="35">
        <v>3368760</v>
      </c>
      <c r="L28" s="36">
        <v>3523723</v>
      </c>
    </row>
    <row r="29" spans="1:12" x14ac:dyDescent="0.25">
      <c r="A29" s="40" t="s">
        <v>41</v>
      </c>
      <c r="B29" s="20" t="s">
        <v>19</v>
      </c>
      <c r="C29" s="41">
        <f>C26+C27+C28</f>
        <v>46957379</v>
      </c>
      <c r="D29" s="41">
        <f t="shared" ref="D29:L29" si="3">D26+D27+D28</f>
        <v>48773955</v>
      </c>
      <c r="E29" s="42">
        <f t="shared" si="3"/>
        <v>57676547</v>
      </c>
      <c r="F29" s="43">
        <f t="shared" si="3"/>
        <v>61650335</v>
      </c>
      <c r="G29" s="41">
        <f t="shared" si="3"/>
        <v>62060711</v>
      </c>
      <c r="H29" s="42">
        <f t="shared" si="3"/>
        <v>62060711</v>
      </c>
      <c r="I29" s="44">
        <f t="shared" si="3"/>
        <v>60291353</v>
      </c>
      <c r="J29" s="45">
        <f t="shared" si="3"/>
        <v>65101686</v>
      </c>
      <c r="K29" s="41">
        <f t="shared" si="3"/>
        <v>52456366</v>
      </c>
      <c r="L29" s="42">
        <f t="shared" si="3"/>
        <v>54668799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47542588</v>
      </c>
      <c r="D32" s="35">
        <v>49474703</v>
      </c>
      <c r="E32" s="36">
        <v>53934383</v>
      </c>
      <c r="F32" s="48">
        <v>56519745</v>
      </c>
      <c r="G32" s="35">
        <v>57357433</v>
      </c>
      <c r="H32" s="52">
        <v>57357433</v>
      </c>
      <c r="I32" s="38">
        <v>57511294</v>
      </c>
      <c r="J32" s="37">
        <v>59692661</v>
      </c>
      <c r="K32" s="35">
        <v>55269790</v>
      </c>
      <c r="L32" s="36">
        <v>57812201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-8571426</v>
      </c>
      <c r="D35" s="35">
        <v>-9293753</v>
      </c>
      <c r="E35" s="36">
        <v>-4634325</v>
      </c>
      <c r="F35" s="48">
        <v>-3719755</v>
      </c>
      <c r="G35" s="35">
        <v>-3719755</v>
      </c>
      <c r="H35" s="52">
        <v>-3719755</v>
      </c>
      <c r="I35" s="38">
        <v>-6010344</v>
      </c>
      <c r="J35" s="37">
        <v>-3426737</v>
      </c>
      <c r="K35" s="35">
        <v>3584367</v>
      </c>
      <c r="L35" s="36">
        <v>3749248</v>
      </c>
    </row>
    <row r="36" spans="1:12" x14ac:dyDescent="0.25">
      <c r="A36" s="40" t="s">
        <v>47</v>
      </c>
      <c r="B36" s="20" t="s">
        <v>19</v>
      </c>
      <c r="C36" s="41">
        <f>C32+C33+C34+C35</f>
        <v>38971162</v>
      </c>
      <c r="D36" s="41">
        <f t="shared" ref="D36:L36" si="4">D32+D33+D34+D35</f>
        <v>40180950</v>
      </c>
      <c r="E36" s="42">
        <f t="shared" si="4"/>
        <v>49300058</v>
      </c>
      <c r="F36" s="43">
        <f t="shared" si="4"/>
        <v>52799990</v>
      </c>
      <c r="G36" s="41">
        <f t="shared" si="4"/>
        <v>53637678</v>
      </c>
      <c r="H36" s="42">
        <f t="shared" si="4"/>
        <v>53637678</v>
      </c>
      <c r="I36" s="44">
        <f t="shared" si="4"/>
        <v>51500950</v>
      </c>
      <c r="J36" s="45">
        <f t="shared" si="4"/>
        <v>56265924</v>
      </c>
      <c r="K36" s="41">
        <f t="shared" si="4"/>
        <v>58854157</v>
      </c>
      <c r="L36" s="42">
        <f t="shared" si="4"/>
        <v>61561449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133131937</v>
      </c>
      <c r="D53" s="35">
        <v>140548209</v>
      </c>
      <c r="E53" s="36">
        <v>148014415</v>
      </c>
      <c r="F53" s="48">
        <v>190726386</v>
      </c>
      <c r="G53" s="35">
        <v>190726386</v>
      </c>
      <c r="H53" s="52">
        <v>190726386</v>
      </c>
      <c r="I53" s="38">
        <v>168373905</v>
      </c>
      <c r="J53" s="37">
        <v>200071979</v>
      </c>
      <c r="K53" s="35">
        <v>202055573</v>
      </c>
      <c r="L53" s="36">
        <v>211350127</v>
      </c>
    </row>
    <row r="54" spans="1:12" x14ac:dyDescent="0.25">
      <c r="A54" s="34" t="s">
        <v>52</v>
      </c>
      <c r="B54" s="20" t="s">
        <v>19</v>
      </c>
      <c r="C54" s="35">
        <v>29642628</v>
      </c>
      <c r="D54" s="35">
        <v>30540722</v>
      </c>
      <c r="E54" s="36">
        <v>33406235</v>
      </c>
      <c r="F54" s="48">
        <v>36613221</v>
      </c>
      <c r="G54" s="35">
        <v>36613221</v>
      </c>
      <c r="H54" s="52">
        <v>36613221</v>
      </c>
      <c r="I54" s="38">
        <v>36090923</v>
      </c>
      <c r="J54" s="37">
        <v>38407265</v>
      </c>
      <c r="K54" s="35">
        <v>39523336</v>
      </c>
      <c r="L54" s="36">
        <v>41341406</v>
      </c>
    </row>
    <row r="55" spans="1:12" x14ac:dyDescent="0.25">
      <c r="A55" s="34" t="s">
        <v>53</v>
      </c>
      <c r="B55" s="20" t="s">
        <v>19</v>
      </c>
      <c r="C55" s="35">
        <v>12311483</v>
      </c>
      <c r="D55" s="35">
        <v>12544593</v>
      </c>
      <c r="E55" s="36">
        <v>13274567</v>
      </c>
      <c r="F55" s="48">
        <v>14509127</v>
      </c>
      <c r="G55" s="35">
        <v>14509127</v>
      </c>
      <c r="H55" s="52">
        <v>14509127</v>
      </c>
      <c r="I55" s="38">
        <v>14173738</v>
      </c>
      <c r="J55" s="37">
        <v>15220072</v>
      </c>
      <c r="K55" s="35">
        <v>15698389</v>
      </c>
      <c r="L55" s="36">
        <v>16420517</v>
      </c>
    </row>
    <row r="56" spans="1:12" x14ac:dyDescent="0.25">
      <c r="A56" s="34" t="s">
        <v>54</v>
      </c>
      <c r="B56" s="20" t="s">
        <v>19</v>
      </c>
      <c r="C56" s="35">
        <v>27996164</v>
      </c>
      <c r="D56" s="35">
        <v>25505358</v>
      </c>
      <c r="E56" s="36">
        <v>26234127</v>
      </c>
      <c r="F56" s="48">
        <v>15885896</v>
      </c>
      <c r="G56" s="35">
        <v>15885896</v>
      </c>
      <c r="H56" s="52">
        <v>15885896</v>
      </c>
      <c r="I56" s="38">
        <v>28878195</v>
      </c>
      <c r="J56" s="37">
        <v>16664305</v>
      </c>
      <c r="K56" s="35">
        <v>17430865</v>
      </c>
      <c r="L56" s="36">
        <v>18232683</v>
      </c>
    </row>
    <row r="57" spans="1:12" x14ac:dyDescent="0.25">
      <c r="A57" s="34" t="s">
        <v>55</v>
      </c>
      <c r="B57" s="20" t="s">
        <v>19</v>
      </c>
      <c r="C57" s="35">
        <v>10494138</v>
      </c>
      <c r="D57" s="35">
        <v>10879709</v>
      </c>
      <c r="E57" s="36">
        <v>11846700</v>
      </c>
      <c r="F57" s="48">
        <v>13267046</v>
      </c>
      <c r="G57" s="35">
        <v>13267046</v>
      </c>
      <c r="H57" s="52">
        <v>13267046</v>
      </c>
      <c r="I57" s="38">
        <v>12839357</v>
      </c>
      <c r="J57" s="37">
        <v>13917131</v>
      </c>
      <c r="K57" s="35">
        <v>14394086</v>
      </c>
      <c r="L57" s="36">
        <v>15056213</v>
      </c>
    </row>
    <row r="58" spans="1:12" x14ac:dyDescent="0.25">
      <c r="A58" s="34" t="s">
        <v>56</v>
      </c>
      <c r="B58" s="20" t="s">
        <v>19</v>
      </c>
      <c r="C58" s="35">
        <v>12203853</v>
      </c>
      <c r="D58" s="35">
        <v>11400762</v>
      </c>
      <c r="E58" s="36">
        <v>11487474</v>
      </c>
      <c r="F58" s="48">
        <v>13396878</v>
      </c>
      <c r="G58" s="35">
        <v>13396878</v>
      </c>
      <c r="H58" s="52">
        <v>13396878</v>
      </c>
      <c r="I58" s="38">
        <v>12957702</v>
      </c>
      <c r="J58" s="37">
        <v>14053325</v>
      </c>
      <c r="K58" s="35">
        <v>14277450</v>
      </c>
      <c r="L58" s="36">
        <v>14934216</v>
      </c>
    </row>
    <row r="59" spans="1:12" x14ac:dyDescent="0.25">
      <c r="A59" s="34" t="s">
        <v>57</v>
      </c>
      <c r="B59" s="20" t="s">
        <v>19</v>
      </c>
      <c r="C59" s="35">
        <v>137588</v>
      </c>
      <c r="D59" s="35">
        <v>222362</v>
      </c>
      <c r="E59" s="36">
        <v>934284</v>
      </c>
      <c r="F59" s="48">
        <v>800333</v>
      </c>
      <c r="G59" s="35">
        <v>800333</v>
      </c>
      <c r="H59" s="52">
        <v>800333</v>
      </c>
      <c r="I59" s="38">
        <v>1109519</v>
      </c>
      <c r="J59" s="37">
        <v>839549</v>
      </c>
      <c r="K59" s="35">
        <v>855187</v>
      </c>
      <c r="L59" s="36">
        <v>894530</v>
      </c>
    </row>
    <row r="60" spans="1:12" x14ac:dyDescent="0.25">
      <c r="A60" s="34" t="s">
        <v>58</v>
      </c>
      <c r="B60" s="20" t="s">
        <v>19</v>
      </c>
      <c r="C60" s="35">
        <v>1308785</v>
      </c>
      <c r="D60" s="35">
        <v>659600</v>
      </c>
      <c r="E60" s="36">
        <v>486379</v>
      </c>
      <c r="F60" s="48">
        <v>896431</v>
      </c>
      <c r="G60" s="35">
        <v>896431</v>
      </c>
      <c r="H60" s="52">
        <v>896431</v>
      </c>
      <c r="I60" s="38">
        <v>532659</v>
      </c>
      <c r="J60" s="37">
        <v>940354</v>
      </c>
      <c r="K60" s="35">
        <v>983623</v>
      </c>
      <c r="L60" s="36">
        <v>1028869</v>
      </c>
    </row>
    <row r="61" spans="1:12" x14ac:dyDescent="0.25">
      <c r="A61" s="34" t="s">
        <v>59</v>
      </c>
      <c r="B61" s="20" t="s">
        <v>19</v>
      </c>
      <c r="C61" s="35">
        <v>9691634</v>
      </c>
      <c r="D61" s="35">
        <v>11170624</v>
      </c>
      <c r="E61" s="36">
        <v>11260828</v>
      </c>
      <c r="F61" s="48">
        <v>6386193</v>
      </c>
      <c r="G61" s="35">
        <v>6386193</v>
      </c>
      <c r="H61" s="52">
        <v>6386193</v>
      </c>
      <c r="I61" s="38">
        <v>12109287</v>
      </c>
      <c r="J61" s="37">
        <v>6699110</v>
      </c>
      <c r="K61" s="35">
        <v>7006235</v>
      </c>
      <c r="L61" s="36">
        <v>7328527</v>
      </c>
    </row>
    <row r="62" spans="1:12" x14ac:dyDescent="0.25">
      <c r="A62" s="34" t="s">
        <v>60</v>
      </c>
      <c r="B62" s="20" t="s">
        <v>19</v>
      </c>
      <c r="C62" s="35">
        <v>2152737</v>
      </c>
      <c r="D62" s="35">
        <v>480642</v>
      </c>
      <c r="E62" s="36">
        <v>2305594</v>
      </c>
      <c r="F62" s="48">
        <v>1142400</v>
      </c>
      <c r="G62" s="35">
        <v>1142400</v>
      </c>
      <c r="H62" s="52">
        <v>1142400</v>
      </c>
      <c r="I62" s="38">
        <v>0</v>
      </c>
      <c r="J62" s="37">
        <v>1198378</v>
      </c>
      <c r="K62" s="35">
        <v>1253503</v>
      </c>
      <c r="L62" s="36">
        <v>1311164</v>
      </c>
    </row>
    <row r="63" spans="1:12" x14ac:dyDescent="0.25">
      <c r="A63" s="34" t="s">
        <v>61</v>
      </c>
      <c r="B63" s="20" t="s">
        <v>19</v>
      </c>
      <c r="C63" s="35">
        <v>1053000</v>
      </c>
      <c r="D63" s="35">
        <v>1167000</v>
      </c>
      <c r="E63" s="36">
        <v>2284962</v>
      </c>
      <c r="F63" s="48">
        <v>3187347</v>
      </c>
      <c r="G63" s="35">
        <v>3187347</v>
      </c>
      <c r="H63" s="52">
        <v>3187347</v>
      </c>
      <c r="I63" s="38">
        <v>3228706</v>
      </c>
      <c r="J63" s="37">
        <v>3343527</v>
      </c>
      <c r="K63" s="35">
        <v>3497329</v>
      </c>
      <c r="L63" s="36">
        <v>3658206</v>
      </c>
    </row>
    <row r="64" spans="1:12" x14ac:dyDescent="0.25">
      <c r="A64" s="34" t="s">
        <v>62</v>
      </c>
      <c r="B64" s="20" t="s">
        <v>63</v>
      </c>
      <c r="C64" s="35">
        <v>2131529</v>
      </c>
      <c r="D64" s="35">
        <v>2610000</v>
      </c>
      <c r="E64" s="36">
        <v>2547937</v>
      </c>
      <c r="F64" s="48">
        <v>2794805</v>
      </c>
      <c r="G64" s="35">
        <v>2794805</v>
      </c>
      <c r="H64" s="52">
        <v>2794805</v>
      </c>
      <c r="I64" s="38">
        <v>2409916</v>
      </c>
      <c r="J64" s="37">
        <v>2931750</v>
      </c>
      <c r="K64" s="35">
        <v>3066611</v>
      </c>
      <c r="L64" s="36">
        <v>3207675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2001084</v>
      </c>
      <c r="D67" s="35">
        <v>1239333</v>
      </c>
      <c r="E67" s="36">
        <v>1338534</v>
      </c>
      <c r="F67" s="48">
        <v>2072574</v>
      </c>
      <c r="G67" s="35">
        <v>2072574</v>
      </c>
      <c r="H67" s="52">
        <v>2072574</v>
      </c>
      <c r="I67" s="38">
        <v>966903</v>
      </c>
      <c r="J67" s="37">
        <v>2174131</v>
      </c>
      <c r="K67" s="35">
        <v>2008444</v>
      </c>
      <c r="L67" s="36">
        <v>2100828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244256560</v>
      </c>
      <c r="D69" s="41">
        <f t="shared" ref="D69:L69" si="5">SUM(D53:D68)</f>
        <v>248968914</v>
      </c>
      <c r="E69" s="42">
        <f t="shared" si="5"/>
        <v>265422036</v>
      </c>
      <c r="F69" s="43">
        <f t="shared" si="5"/>
        <v>301678637</v>
      </c>
      <c r="G69" s="41">
        <f t="shared" si="5"/>
        <v>301678637</v>
      </c>
      <c r="H69" s="42">
        <f t="shared" si="5"/>
        <v>301678637</v>
      </c>
      <c r="I69" s="44">
        <f t="shared" si="5"/>
        <v>293670810</v>
      </c>
      <c r="J69" s="45">
        <f t="shared" si="5"/>
        <v>316460876</v>
      </c>
      <c r="K69" s="41">
        <f t="shared" si="5"/>
        <v>322050631</v>
      </c>
      <c r="L69" s="42">
        <f t="shared" si="5"/>
        <v>336864961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1000</v>
      </c>
      <c r="H70" s="52">
        <v>1000</v>
      </c>
      <c r="I70" s="38">
        <v>0</v>
      </c>
      <c r="J70" s="37">
        <v>1049</v>
      </c>
      <c r="K70" s="35">
        <v>1097</v>
      </c>
      <c r="L70" s="36">
        <v>1148</v>
      </c>
    </row>
    <row r="71" spans="1:12" x14ac:dyDescent="0.25">
      <c r="A71" s="59" t="s">
        <v>71</v>
      </c>
      <c r="B71" s="20" t="s">
        <v>72</v>
      </c>
      <c r="C71" s="41">
        <f>C69+C70</f>
        <v>244256560</v>
      </c>
      <c r="D71" s="41">
        <f t="shared" ref="D71:L71" si="6">D69+D70</f>
        <v>248968914</v>
      </c>
      <c r="E71" s="42">
        <f t="shared" si="6"/>
        <v>265422036</v>
      </c>
      <c r="F71" s="43">
        <f t="shared" si="6"/>
        <v>301678637</v>
      </c>
      <c r="G71" s="41">
        <f t="shared" si="6"/>
        <v>301679637</v>
      </c>
      <c r="H71" s="42">
        <f t="shared" si="6"/>
        <v>301679637</v>
      </c>
      <c r="I71" s="44">
        <f t="shared" si="6"/>
        <v>293670810</v>
      </c>
      <c r="J71" s="45">
        <f t="shared" si="6"/>
        <v>316461925</v>
      </c>
      <c r="K71" s="41">
        <f t="shared" si="6"/>
        <v>322051728</v>
      </c>
      <c r="L71" s="42">
        <f t="shared" si="6"/>
        <v>336866109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125858115</v>
      </c>
      <c r="D79" s="35">
        <v>137641766</v>
      </c>
      <c r="E79" s="36">
        <v>135027980</v>
      </c>
      <c r="F79" s="48">
        <v>138588646</v>
      </c>
      <c r="G79" s="35">
        <v>138588646</v>
      </c>
      <c r="H79" s="52">
        <v>138588646</v>
      </c>
      <c r="I79" s="38">
        <v>0</v>
      </c>
      <c r="J79" s="37">
        <v>145379492</v>
      </c>
      <c r="K79" s="35">
        <v>152912051</v>
      </c>
      <c r="L79" s="36">
        <v>159809507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13267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11189463</v>
      </c>
      <c r="D81" s="35">
        <v>4090039</v>
      </c>
      <c r="E81" s="36">
        <v>9081265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13267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137047578</v>
      </c>
      <c r="D83" s="41">
        <f t="shared" ref="D83:L83" si="7">SUM(D79:D81)</f>
        <v>141731805</v>
      </c>
      <c r="E83" s="42">
        <f t="shared" si="7"/>
        <v>144109245</v>
      </c>
      <c r="F83" s="43">
        <f t="shared" si="7"/>
        <v>138588646</v>
      </c>
      <c r="G83" s="41">
        <f t="shared" si="7"/>
        <v>138588646</v>
      </c>
      <c r="H83" s="42">
        <f t="shared" si="7"/>
        <v>138588646</v>
      </c>
      <c r="I83" s="44">
        <f t="shared" si="7"/>
        <v>0</v>
      </c>
      <c r="J83" s="45">
        <f t="shared" si="7"/>
        <v>145379492</v>
      </c>
      <c r="K83" s="41">
        <f t="shared" si="7"/>
        <v>152938585</v>
      </c>
      <c r="L83" s="42">
        <f t="shared" si="7"/>
        <v>159809507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264680025</v>
      </c>
      <c r="D86" s="35">
        <v>232984902</v>
      </c>
      <c r="E86" s="36">
        <v>297903915</v>
      </c>
      <c r="F86" s="48">
        <v>336039297</v>
      </c>
      <c r="G86" s="35">
        <v>336039297</v>
      </c>
      <c r="H86" s="52">
        <v>336039297</v>
      </c>
      <c r="I86" s="38">
        <v>402460006</v>
      </c>
      <c r="J86" s="37">
        <v>378783496</v>
      </c>
      <c r="K86" s="35">
        <v>426964756</v>
      </c>
      <c r="L86" s="36">
        <v>481274673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264680025</v>
      </c>
      <c r="D88" s="41">
        <f t="shared" ref="D88:L88" si="8">SUM(D86:D87)</f>
        <v>232984902</v>
      </c>
      <c r="E88" s="42">
        <f t="shared" si="8"/>
        <v>297903915</v>
      </c>
      <c r="F88" s="43">
        <f t="shared" si="8"/>
        <v>336039297</v>
      </c>
      <c r="G88" s="41">
        <f t="shared" si="8"/>
        <v>336039297</v>
      </c>
      <c r="H88" s="42">
        <f t="shared" si="8"/>
        <v>336039297</v>
      </c>
      <c r="I88" s="44">
        <f t="shared" si="8"/>
        <v>402460006</v>
      </c>
      <c r="J88" s="45">
        <f t="shared" si="8"/>
        <v>378783496</v>
      </c>
      <c r="K88" s="41">
        <f t="shared" si="8"/>
        <v>426964756</v>
      </c>
      <c r="L88" s="42">
        <f t="shared" si="8"/>
        <v>481274673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12450495</v>
      </c>
      <c r="H91" s="52">
        <v>12450495</v>
      </c>
      <c r="I91" s="38">
        <v>-2199500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12450495</v>
      </c>
      <c r="H93" s="42">
        <f t="shared" si="9"/>
        <v>12450495</v>
      </c>
      <c r="I93" s="44">
        <f t="shared" si="9"/>
        <v>-2199500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31964220</v>
      </c>
      <c r="D96" s="35">
        <v>33116251</v>
      </c>
      <c r="E96" s="36">
        <v>47368509</v>
      </c>
      <c r="F96" s="48">
        <v>52646934</v>
      </c>
      <c r="G96" s="35">
        <v>65573708</v>
      </c>
      <c r="H96" s="52">
        <v>65573708</v>
      </c>
      <c r="I96" s="38">
        <v>59055550</v>
      </c>
      <c r="J96" s="37">
        <v>58820105</v>
      </c>
      <c r="K96" s="35">
        <v>58753935</v>
      </c>
      <c r="L96" s="36">
        <v>61456617</v>
      </c>
    </row>
    <row r="97" spans="1:12" x14ac:dyDescent="0.25">
      <c r="A97" s="55" t="s">
        <v>87</v>
      </c>
      <c r="B97" s="20" t="s">
        <v>19</v>
      </c>
      <c r="C97" s="35">
        <v>25361692</v>
      </c>
      <c r="D97" s="35">
        <v>17170353</v>
      </c>
      <c r="E97" s="36">
        <v>23448538</v>
      </c>
      <c r="F97" s="48">
        <v>23804064</v>
      </c>
      <c r="G97" s="35">
        <v>28118309</v>
      </c>
      <c r="H97" s="52">
        <v>28118309</v>
      </c>
      <c r="I97" s="38">
        <v>31369880</v>
      </c>
      <c r="J97" s="37">
        <v>33695159</v>
      </c>
      <c r="K97" s="35">
        <v>61349244</v>
      </c>
      <c r="L97" s="36">
        <v>64171767</v>
      </c>
    </row>
    <row r="98" spans="1:12" x14ac:dyDescent="0.25">
      <c r="A98" s="55" t="s">
        <v>88</v>
      </c>
      <c r="B98" s="20" t="s">
        <v>19</v>
      </c>
      <c r="C98" s="35">
        <v>5774662</v>
      </c>
      <c r="D98" s="35">
        <v>4435011</v>
      </c>
      <c r="E98" s="36">
        <v>9327249</v>
      </c>
      <c r="F98" s="48">
        <v>7917369</v>
      </c>
      <c r="G98" s="35">
        <v>10126227</v>
      </c>
      <c r="H98" s="52">
        <v>10126227</v>
      </c>
      <c r="I98" s="38">
        <v>8666151</v>
      </c>
      <c r="J98" s="37">
        <v>16935259</v>
      </c>
      <c r="K98" s="35">
        <v>15872086</v>
      </c>
      <c r="L98" s="36">
        <v>16602201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63100574</v>
      </c>
      <c r="D127" s="41">
        <f t="shared" ref="D127:L127" si="10">SUM(D96:D98)</f>
        <v>54721615</v>
      </c>
      <c r="E127" s="42">
        <f t="shared" si="10"/>
        <v>80144296</v>
      </c>
      <c r="F127" s="43">
        <f t="shared" si="10"/>
        <v>84368367</v>
      </c>
      <c r="G127" s="41">
        <f t="shared" si="10"/>
        <v>103818244</v>
      </c>
      <c r="H127" s="42">
        <f t="shared" si="10"/>
        <v>103818244</v>
      </c>
      <c r="I127" s="44">
        <f t="shared" si="10"/>
        <v>99091581</v>
      </c>
      <c r="J127" s="45">
        <f t="shared" si="10"/>
        <v>109450523</v>
      </c>
      <c r="K127" s="41">
        <f t="shared" si="10"/>
        <v>135975265</v>
      </c>
      <c r="L127" s="42">
        <f t="shared" si="10"/>
        <v>142230585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6751602</v>
      </c>
      <c r="D131" s="35">
        <v>-5856510</v>
      </c>
      <c r="E131" s="36">
        <v>-7440524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7555727</v>
      </c>
      <c r="D133" s="35">
        <v>6375576</v>
      </c>
      <c r="E133" s="36">
        <v>6663173</v>
      </c>
      <c r="F133" s="48">
        <v>6844500</v>
      </c>
      <c r="G133" s="35">
        <v>6844500</v>
      </c>
      <c r="H133" s="52">
        <v>6844500</v>
      </c>
      <c r="I133" s="38">
        <v>6888633</v>
      </c>
      <c r="J133" s="37">
        <v>7179881</v>
      </c>
      <c r="K133" s="35">
        <v>7510155</v>
      </c>
      <c r="L133" s="36">
        <v>7855622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38817274</v>
      </c>
      <c r="D136" s="35">
        <v>57550507</v>
      </c>
      <c r="E136" s="36">
        <v>58676052</v>
      </c>
      <c r="F136" s="48">
        <v>63693441</v>
      </c>
      <c r="G136" s="35">
        <v>72170649</v>
      </c>
      <c r="H136" s="52">
        <v>72170649</v>
      </c>
      <c r="I136" s="38">
        <v>71646021</v>
      </c>
      <c r="J136" s="37">
        <v>75154720</v>
      </c>
      <c r="K136" s="35">
        <v>78940063</v>
      </c>
      <c r="L136" s="36">
        <v>82227968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53124603</v>
      </c>
      <c r="D157" s="66">
        <f t="shared" ref="D157:L157" si="11">+D130+D131+D133+D136</f>
        <v>58069573</v>
      </c>
      <c r="E157" s="67">
        <f t="shared" si="11"/>
        <v>57898701</v>
      </c>
      <c r="F157" s="68">
        <f t="shared" si="11"/>
        <v>70537941</v>
      </c>
      <c r="G157" s="66">
        <f t="shared" si="11"/>
        <v>79015149</v>
      </c>
      <c r="H157" s="67">
        <f t="shared" si="11"/>
        <v>79015149</v>
      </c>
      <c r="I157" s="69">
        <f t="shared" si="11"/>
        <v>78534654</v>
      </c>
      <c r="J157" s="70">
        <f t="shared" si="11"/>
        <v>82334601</v>
      </c>
      <c r="K157" s="66">
        <f t="shared" si="11"/>
        <v>86450218</v>
      </c>
      <c r="L157" s="67">
        <f t="shared" si="11"/>
        <v>90083590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16476705</v>
      </c>
      <c r="D161" s="35">
        <v>15946263</v>
      </c>
      <c r="E161" s="36">
        <v>26492703</v>
      </c>
      <c r="F161" s="48">
        <v>28737689</v>
      </c>
      <c r="G161" s="35">
        <v>64277620</v>
      </c>
      <c r="H161" s="52">
        <v>64277620</v>
      </c>
      <c r="I161" s="38">
        <v>61501216</v>
      </c>
      <c r="J161" s="37">
        <v>38709768</v>
      </c>
      <c r="K161" s="35">
        <v>40490415</v>
      </c>
      <c r="L161" s="36">
        <v>42352972</v>
      </c>
    </row>
    <row r="162" spans="1:12" x14ac:dyDescent="0.25">
      <c r="A162" s="34" t="s">
        <v>99</v>
      </c>
      <c r="B162" s="20" t="s">
        <v>19</v>
      </c>
      <c r="C162" s="35">
        <v>6727978</v>
      </c>
      <c r="D162" s="35">
        <v>5032525</v>
      </c>
      <c r="E162" s="36">
        <v>9698237</v>
      </c>
      <c r="F162" s="48">
        <v>12824850</v>
      </c>
      <c r="G162" s="35">
        <v>16375410</v>
      </c>
      <c r="H162" s="52">
        <v>16375410</v>
      </c>
      <c r="I162" s="38">
        <v>9841352</v>
      </c>
      <c r="J162" s="37">
        <v>20688278</v>
      </c>
      <c r="K162" s="35">
        <v>21471343</v>
      </c>
      <c r="L162" s="36">
        <v>22459025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23204683</v>
      </c>
      <c r="D164" s="81">
        <f t="shared" ref="D164:L164" si="12">SUM(D160:D163)</f>
        <v>20978788</v>
      </c>
      <c r="E164" s="82">
        <f t="shared" si="12"/>
        <v>36190940</v>
      </c>
      <c r="F164" s="80">
        <f t="shared" si="12"/>
        <v>41562539</v>
      </c>
      <c r="G164" s="81">
        <f t="shared" si="12"/>
        <v>80653030</v>
      </c>
      <c r="H164" s="82">
        <f t="shared" si="12"/>
        <v>80653030</v>
      </c>
      <c r="I164" s="83">
        <f t="shared" si="12"/>
        <v>71342568</v>
      </c>
      <c r="J164" s="84">
        <f t="shared" si="12"/>
        <v>59398046</v>
      </c>
      <c r="K164" s="81">
        <f t="shared" si="12"/>
        <v>61961758</v>
      </c>
      <c r="L164" s="82">
        <f t="shared" si="12"/>
        <v>64811997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71235456</v>
      </c>
      <c r="D167" s="35">
        <v>68894862</v>
      </c>
      <c r="E167" s="36">
        <v>71482037</v>
      </c>
      <c r="F167" s="48">
        <v>45018947</v>
      </c>
      <c r="G167" s="35">
        <v>45018947</v>
      </c>
      <c r="H167" s="52">
        <v>45018947</v>
      </c>
      <c r="I167" s="38">
        <v>5210823</v>
      </c>
      <c r="J167" s="37">
        <v>27111650</v>
      </c>
      <c r="K167" s="35">
        <v>18718786</v>
      </c>
      <c r="L167" s="36">
        <v>29663290</v>
      </c>
    </row>
    <row r="168" spans="1:12" x14ac:dyDescent="0.25">
      <c r="A168" s="34" t="s">
        <v>105</v>
      </c>
      <c r="B168" s="20" t="s">
        <v>19</v>
      </c>
      <c r="C168" s="35">
        <v>26715842</v>
      </c>
      <c r="D168" s="35">
        <v>23733236</v>
      </c>
      <c r="E168" s="36">
        <v>38403510</v>
      </c>
      <c r="F168" s="48">
        <v>42793286</v>
      </c>
      <c r="G168" s="35">
        <v>107937840</v>
      </c>
      <c r="H168" s="52">
        <v>107937840</v>
      </c>
      <c r="I168" s="38">
        <v>90513307</v>
      </c>
      <c r="J168" s="37">
        <v>65003179</v>
      </c>
      <c r="K168" s="35">
        <v>57993323</v>
      </c>
      <c r="L168" s="36">
        <v>71121011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97951298</v>
      </c>
      <c r="D169" s="81">
        <f t="shared" si="13"/>
        <v>92628098</v>
      </c>
      <c r="E169" s="82">
        <f t="shared" si="13"/>
        <v>109885547</v>
      </c>
      <c r="F169" s="80">
        <f t="shared" si="13"/>
        <v>87812233</v>
      </c>
      <c r="G169" s="81">
        <f t="shared" si="13"/>
        <v>152956787</v>
      </c>
      <c r="H169" s="82">
        <f t="shared" si="13"/>
        <v>152956787</v>
      </c>
      <c r="I169" s="83">
        <f t="shared" si="13"/>
        <v>95724130</v>
      </c>
      <c r="J169" s="84">
        <f t="shared" si="13"/>
        <v>92114829</v>
      </c>
      <c r="K169" s="81">
        <f t="shared" si="13"/>
        <v>76712109</v>
      </c>
      <c r="L169" s="82">
        <f t="shared" si="13"/>
        <v>100784301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71236638</v>
      </c>
      <c r="D8" s="35">
        <v>74503638</v>
      </c>
      <c r="E8" s="36">
        <v>86339936</v>
      </c>
      <c r="F8" s="37">
        <v>102235617</v>
      </c>
      <c r="G8" s="35">
        <v>91037424</v>
      </c>
      <c r="H8" s="36">
        <v>91037424</v>
      </c>
      <c r="I8" s="38">
        <v>82085115</v>
      </c>
      <c r="J8" s="37">
        <v>116961982</v>
      </c>
      <c r="K8" s="35">
        <v>123979700</v>
      </c>
      <c r="L8" s="36">
        <v>131418481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-6309362</v>
      </c>
      <c r="F9" s="37">
        <v>-8375240</v>
      </c>
      <c r="G9" s="35">
        <v>-8392332</v>
      </c>
      <c r="H9" s="36">
        <v>-8392332</v>
      </c>
      <c r="I9" s="38">
        <v>-13342982</v>
      </c>
      <c r="J9" s="37">
        <v>-20490079</v>
      </c>
      <c r="K9" s="35">
        <v>-21719482</v>
      </c>
      <c r="L9" s="36">
        <v>-23022651</v>
      </c>
    </row>
    <row r="10" spans="1:12" x14ac:dyDescent="0.25">
      <c r="A10" s="40" t="s">
        <v>25</v>
      </c>
      <c r="B10" s="20" t="s">
        <v>19</v>
      </c>
      <c r="C10" s="41">
        <f>C8+C9</f>
        <v>71236638</v>
      </c>
      <c r="D10" s="41">
        <f t="shared" ref="D10:L10" si="0">D8+D9</f>
        <v>74503638</v>
      </c>
      <c r="E10" s="42">
        <f t="shared" si="0"/>
        <v>80030574</v>
      </c>
      <c r="F10" s="43">
        <f t="shared" si="0"/>
        <v>93860377</v>
      </c>
      <c r="G10" s="41">
        <f t="shared" si="0"/>
        <v>82645092</v>
      </c>
      <c r="H10" s="42">
        <f t="shared" si="0"/>
        <v>82645092</v>
      </c>
      <c r="I10" s="44">
        <f t="shared" si="0"/>
        <v>68742133</v>
      </c>
      <c r="J10" s="45">
        <f t="shared" si="0"/>
        <v>96471903</v>
      </c>
      <c r="K10" s="41">
        <f t="shared" si="0"/>
        <v>102260218</v>
      </c>
      <c r="L10" s="42">
        <f t="shared" si="0"/>
        <v>108395830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147392940</v>
      </c>
      <c r="D14" s="35">
        <v>165534130</v>
      </c>
      <c r="E14" s="36">
        <v>150870468</v>
      </c>
      <c r="F14" s="37">
        <v>213877801</v>
      </c>
      <c r="G14" s="35">
        <v>250039059</v>
      </c>
      <c r="H14" s="36">
        <v>250039059</v>
      </c>
      <c r="I14" s="38">
        <v>148144448</v>
      </c>
      <c r="J14" s="37">
        <v>274204886</v>
      </c>
      <c r="K14" s="35">
        <v>315335619</v>
      </c>
      <c r="L14" s="36">
        <v>362635962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-2018</v>
      </c>
      <c r="G15" s="35">
        <v>-2018</v>
      </c>
      <c r="H15" s="36">
        <v>-2018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-5117155</v>
      </c>
      <c r="G16" s="35">
        <v>-5117155</v>
      </c>
      <c r="H16" s="36">
        <v>-5117155</v>
      </c>
      <c r="I16" s="38">
        <v>0</v>
      </c>
      <c r="J16" s="37">
        <v>-6550413</v>
      </c>
      <c r="K16" s="35">
        <v>-7532975</v>
      </c>
      <c r="L16" s="36">
        <v>-8662921</v>
      </c>
    </row>
    <row r="17" spans="1:12" x14ac:dyDescent="0.25">
      <c r="A17" s="40" t="s">
        <v>31</v>
      </c>
      <c r="B17" s="20" t="s">
        <v>19</v>
      </c>
      <c r="C17" s="41">
        <f>C14+C15+C16</f>
        <v>147392940</v>
      </c>
      <c r="D17" s="41">
        <f t="shared" ref="D17:L17" si="1">D14+D15+D16</f>
        <v>165534130</v>
      </c>
      <c r="E17" s="42">
        <f t="shared" si="1"/>
        <v>150870468</v>
      </c>
      <c r="F17" s="43">
        <f t="shared" si="1"/>
        <v>208758628</v>
      </c>
      <c r="G17" s="41">
        <f t="shared" si="1"/>
        <v>244919886</v>
      </c>
      <c r="H17" s="42">
        <f t="shared" si="1"/>
        <v>244919886</v>
      </c>
      <c r="I17" s="44">
        <f t="shared" si="1"/>
        <v>148144448</v>
      </c>
      <c r="J17" s="45">
        <f t="shared" si="1"/>
        <v>267654473</v>
      </c>
      <c r="K17" s="41">
        <f t="shared" si="1"/>
        <v>307802644</v>
      </c>
      <c r="L17" s="42">
        <f t="shared" si="1"/>
        <v>353973041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24546953</v>
      </c>
      <c r="D20" s="35">
        <v>23685713</v>
      </c>
      <c r="E20" s="36">
        <v>25449473</v>
      </c>
      <c r="F20" s="37">
        <v>29962947</v>
      </c>
      <c r="G20" s="35">
        <v>27246089</v>
      </c>
      <c r="H20" s="36">
        <v>27246089</v>
      </c>
      <c r="I20" s="38">
        <v>20317931</v>
      </c>
      <c r="J20" s="37">
        <v>30085315</v>
      </c>
      <c r="K20" s="35">
        <v>31890435</v>
      </c>
      <c r="L20" s="36">
        <v>33803861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-1189131</v>
      </c>
      <c r="G22" s="35">
        <v>-1189131</v>
      </c>
      <c r="H22" s="49">
        <v>-1189131</v>
      </c>
      <c r="I22" s="38">
        <v>0</v>
      </c>
      <c r="J22" s="37">
        <v>-1473577</v>
      </c>
      <c r="K22" s="35">
        <v>-1561992</v>
      </c>
      <c r="L22" s="36">
        <v>-1655711</v>
      </c>
    </row>
    <row r="23" spans="1:12" x14ac:dyDescent="0.25">
      <c r="A23" s="40" t="s">
        <v>36</v>
      </c>
      <c r="B23" s="50" t="s">
        <v>19</v>
      </c>
      <c r="C23" s="41">
        <f>C20+C21+C22</f>
        <v>24546953</v>
      </c>
      <c r="D23" s="41">
        <f t="shared" ref="D23:L23" si="2">D20+D21+D22</f>
        <v>23685713</v>
      </c>
      <c r="E23" s="42">
        <f t="shared" si="2"/>
        <v>25449473</v>
      </c>
      <c r="F23" s="43">
        <f t="shared" si="2"/>
        <v>28773816</v>
      </c>
      <c r="G23" s="41">
        <f t="shared" si="2"/>
        <v>26056958</v>
      </c>
      <c r="H23" s="42">
        <f t="shared" si="2"/>
        <v>26056958</v>
      </c>
      <c r="I23" s="44">
        <f t="shared" si="2"/>
        <v>20317931</v>
      </c>
      <c r="J23" s="45">
        <f t="shared" si="2"/>
        <v>28611738</v>
      </c>
      <c r="K23" s="41">
        <f t="shared" si="2"/>
        <v>30328443</v>
      </c>
      <c r="L23" s="42">
        <f t="shared" si="2"/>
        <v>32148150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10943189</v>
      </c>
      <c r="D26" s="35">
        <v>11340304</v>
      </c>
      <c r="E26" s="36">
        <v>12290291</v>
      </c>
      <c r="F26" s="48">
        <v>13526457</v>
      </c>
      <c r="G26" s="35">
        <v>15920917</v>
      </c>
      <c r="H26" s="52">
        <v>15920917</v>
      </c>
      <c r="I26" s="38">
        <v>4636323</v>
      </c>
      <c r="J26" s="37">
        <v>17553966</v>
      </c>
      <c r="K26" s="35">
        <v>18607204</v>
      </c>
      <c r="L26" s="36">
        <v>19723636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-724116</v>
      </c>
      <c r="G28" s="35">
        <v>-724116</v>
      </c>
      <c r="H28" s="36">
        <v>-724116</v>
      </c>
      <c r="I28" s="38">
        <v>6394321</v>
      </c>
      <c r="J28" s="37">
        <v>-1445357</v>
      </c>
      <c r="K28" s="35">
        <v>-1532078</v>
      </c>
      <c r="L28" s="36">
        <v>-1624003</v>
      </c>
    </row>
    <row r="29" spans="1:12" x14ac:dyDescent="0.25">
      <c r="A29" s="40" t="s">
        <v>41</v>
      </c>
      <c r="B29" s="20" t="s">
        <v>19</v>
      </c>
      <c r="C29" s="41">
        <f>C26+C27+C28</f>
        <v>10943189</v>
      </c>
      <c r="D29" s="41">
        <f t="shared" ref="D29:L29" si="3">D26+D27+D28</f>
        <v>11340304</v>
      </c>
      <c r="E29" s="42">
        <f t="shared" si="3"/>
        <v>12290291</v>
      </c>
      <c r="F29" s="43">
        <f t="shared" si="3"/>
        <v>12802341</v>
      </c>
      <c r="G29" s="41">
        <f t="shared" si="3"/>
        <v>15196801</v>
      </c>
      <c r="H29" s="42">
        <f t="shared" si="3"/>
        <v>15196801</v>
      </c>
      <c r="I29" s="44">
        <f t="shared" si="3"/>
        <v>11030644</v>
      </c>
      <c r="J29" s="45">
        <f t="shared" si="3"/>
        <v>16108609</v>
      </c>
      <c r="K29" s="41">
        <f t="shared" si="3"/>
        <v>17075126</v>
      </c>
      <c r="L29" s="42">
        <f t="shared" si="3"/>
        <v>18099633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12808722</v>
      </c>
      <c r="D32" s="35">
        <v>13478877</v>
      </c>
      <c r="E32" s="36">
        <v>14300956</v>
      </c>
      <c r="F32" s="48">
        <v>15260882</v>
      </c>
      <c r="G32" s="35">
        <v>15260882</v>
      </c>
      <c r="H32" s="52">
        <v>15260882</v>
      </c>
      <c r="I32" s="38">
        <v>12342595</v>
      </c>
      <c r="J32" s="37">
        <v>18433821</v>
      </c>
      <c r="K32" s="35">
        <v>19539851</v>
      </c>
      <c r="L32" s="36">
        <v>20712242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-164486</v>
      </c>
      <c r="G35" s="35">
        <v>-164486</v>
      </c>
      <c r="H35" s="52">
        <v>-164486</v>
      </c>
      <c r="I35" s="38">
        <v>0</v>
      </c>
      <c r="J35" s="37">
        <v>-2431642</v>
      </c>
      <c r="K35" s="35">
        <v>-2577541</v>
      </c>
      <c r="L35" s="36">
        <v>-2732193</v>
      </c>
    </row>
    <row r="36" spans="1:12" x14ac:dyDescent="0.25">
      <c r="A36" s="40" t="s">
        <v>47</v>
      </c>
      <c r="B36" s="20" t="s">
        <v>19</v>
      </c>
      <c r="C36" s="41">
        <f>C32+C33+C34+C35</f>
        <v>12808722</v>
      </c>
      <c r="D36" s="41">
        <f t="shared" ref="D36:L36" si="4">D32+D33+D34+D35</f>
        <v>13478877</v>
      </c>
      <c r="E36" s="42">
        <f t="shared" si="4"/>
        <v>14300956</v>
      </c>
      <c r="F36" s="43">
        <f t="shared" si="4"/>
        <v>15096396</v>
      </c>
      <c r="G36" s="41">
        <f t="shared" si="4"/>
        <v>15096396</v>
      </c>
      <c r="H36" s="42">
        <f t="shared" si="4"/>
        <v>15096396</v>
      </c>
      <c r="I36" s="44">
        <f t="shared" si="4"/>
        <v>12342595</v>
      </c>
      <c r="J36" s="45">
        <f t="shared" si="4"/>
        <v>16002179</v>
      </c>
      <c r="K36" s="41">
        <f t="shared" si="4"/>
        <v>16962310</v>
      </c>
      <c r="L36" s="42">
        <f t="shared" si="4"/>
        <v>17980049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129309090</v>
      </c>
      <c r="D53" s="35">
        <v>140169382</v>
      </c>
      <c r="E53" s="36">
        <v>140839284</v>
      </c>
      <c r="F53" s="48">
        <v>154802145</v>
      </c>
      <c r="G53" s="35">
        <v>149020976</v>
      </c>
      <c r="H53" s="52">
        <v>149020976</v>
      </c>
      <c r="I53" s="38">
        <v>187756215</v>
      </c>
      <c r="J53" s="37">
        <v>155574948</v>
      </c>
      <c r="K53" s="35">
        <v>161546179</v>
      </c>
      <c r="L53" s="36">
        <v>164682760</v>
      </c>
    </row>
    <row r="54" spans="1:12" x14ac:dyDescent="0.25">
      <c r="A54" s="34" t="s">
        <v>52</v>
      </c>
      <c r="B54" s="20" t="s">
        <v>19</v>
      </c>
      <c r="C54" s="35">
        <v>24493860</v>
      </c>
      <c r="D54" s="35">
        <v>25763832</v>
      </c>
      <c r="E54" s="36">
        <v>26470224</v>
      </c>
      <c r="F54" s="48">
        <v>29663344</v>
      </c>
      <c r="G54" s="35">
        <v>29365190</v>
      </c>
      <c r="H54" s="52">
        <v>29365190</v>
      </c>
      <c r="I54" s="38">
        <v>19289111</v>
      </c>
      <c r="J54" s="37">
        <v>30785351</v>
      </c>
      <c r="K54" s="35">
        <v>32416977</v>
      </c>
      <c r="L54" s="36">
        <v>34135079</v>
      </c>
    </row>
    <row r="55" spans="1:12" x14ac:dyDescent="0.25">
      <c r="A55" s="34" t="s">
        <v>53</v>
      </c>
      <c r="B55" s="20" t="s">
        <v>19</v>
      </c>
      <c r="C55" s="35">
        <v>8123618</v>
      </c>
      <c r="D55" s="35">
        <v>9166269</v>
      </c>
      <c r="E55" s="36">
        <v>9520068</v>
      </c>
      <c r="F55" s="48">
        <v>20222426</v>
      </c>
      <c r="G55" s="35">
        <v>15147624</v>
      </c>
      <c r="H55" s="52">
        <v>15147624</v>
      </c>
      <c r="I55" s="38">
        <v>5460043</v>
      </c>
      <c r="J55" s="37">
        <v>12141016</v>
      </c>
      <c r="K55" s="35">
        <v>12784490</v>
      </c>
      <c r="L55" s="36">
        <v>13462069</v>
      </c>
    </row>
    <row r="56" spans="1:12" x14ac:dyDescent="0.25">
      <c r="A56" s="34" t="s">
        <v>54</v>
      </c>
      <c r="B56" s="20" t="s">
        <v>19</v>
      </c>
      <c r="C56" s="35">
        <v>17562736</v>
      </c>
      <c r="D56" s="35">
        <v>20452215</v>
      </c>
      <c r="E56" s="36">
        <v>19393976</v>
      </c>
      <c r="F56" s="48">
        <v>9837151</v>
      </c>
      <c r="G56" s="35">
        <v>21307810</v>
      </c>
      <c r="H56" s="52">
        <v>21307810</v>
      </c>
      <c r="I56" s="38">
        <v>30544052</v>
      </c>
      <c r="J56" s="37">
        <v>22373208</v>
      </c>
      <c r="K56" s="35">
        <v>23558988</v>
      </c>
      <c r="L56" s="36">
        <v>24807613</v>
      </c>
    </row>
    <row r="57" spans="1:12" x14ac:dyDescent="0.25">
      <c r="A57" s="34" t="s">
        <v>55</v>
      </c>
      <c r="B57" s="20" t="s">
        <v>19</v>
      </c>
      <c r="C57" s="35">
        <v>11039372</v>
      </c>
      <c r="D57" s="35">
        <v>11260970</v>
      </c>
      <c r="E57" s="36">
        <v>11575860</v>
      </c>
      <c r="F57" s="48">
        <v>8981452</v>
      </c>
      <c r="G57" s="35">
        <v>11807600</v>
      </c>
      <c r="H57" s="52">
        <v>11807600</v>
      </c>
      <c r="I57" s="38">
        <v>14532851</v>
      </c>
      <c r="J57" s="37">
        <v>12382948</v>
      </c>
      <c r="K57" s="35">
        <v>13039245</v>
      </c>
      <c r="L57" s="36">
        <v>13730327</v>
      </c>
    </row>
    <row r="58" spans="1:12" x14ac:dyDescent="0.25">
      <c r="A58" s="34" t="s">
        <v>56</v>
      </c>
      <c r="B58" s="20" t="s">
        <v>19</v>
      </c>
      <c r="C58" s="35">
        <v>4977810</v>
      </c>
      <c r="D58" s="35">
        <v>6251087</v>
      </c>
      <c r="E58" s="36">
        <v>1767704</v>
      </c>
      <c r="F58" s="48">
        <v>7316087</v>
      </c>
      <c r="G58" s="35">
        <v>8811495</v>
      </c>
      <c r="H58" s="52">
        <v>8811495</v>
      </c>
      <c r="I58" s="38">
        <v>8458044</v>
      </c>
      <c r="J58" s="37">
        <v>9247083</v>
      </c>
      <c r="K58" s="35">
        <v>9737176</v>
      </c>
      <c r="L58" s="36">
        <v>10253247</v>
      </c>
    </row>
    <row r="59" spans="1:12" x14ac:dyDescent="0.25">
      <c r="A59" s="34" t="s">
        <v>57</v>
      </c>
      <c r="B59" s="20" t="s">
        <v>19</v>
      </c>
      <c r="C59" s="35">
        <v>2749</v>
      </c>
      <c r="D59" s="35">
        <v>66742</v>
      </c>
      <c r="E59" s="36">
        <v>105365</v>
      </c>
      <c r="F59" s="48">
        <v>361345</v>
      </c>
      <c r="G59" s="35">
        <v>319253</v>
      </c>
      <c r="H59" s="52">
        <v>319253</v>
      </c>
      <c r="I59" s="38">
        <v>68750</v>
      </c>
      <c r="J59" s="37">
        <v>337116</v>
      </c>
      <c r="K59" s="35">
        <v>354983</v>
      </c>
      <c r="L59" s="36">
        <v>373799</v>
      </c>
    </row>
    <row r="60" spans="1:12" x14ac:dyDescent="0.25">
      <c r="A60" s="34" t="s">
        <v>58</v>
      </c>
      <c r="B60" s="20" t="s">
        <v>19</v>
      </c>
      <c r="C60" s="35">
        <v>1137287</v>
      </c>
      <c r="D60" s="35">
        <v>1155819</v>
      </c>
      <c r="E60" s="36">
        <v>1018255</v>
      </c>
      <c r="F60" s="48">
        <v>1248799</v>
      </c>
      <c r="G60" s="35">
        <v>1021363</v>
      </c>
      <c r="H60" s="52">
        <v>1021363</v>
      </c>
      <c r="I60" s="38">
        <v>1202359</v>
      </c>
      <c r="J60" s="37">
        <v>1070524</v>
      </c>
      <c r="K60" s="35">
        <v>1127260</v>
      </c>
      <c r="L60" s="36">
        <v>1187005</v>
      </c>
    </row>
    <row r="61" spans="1:12" x14ac:dyDescent="0.25">
      <c r="A61" s="34" t="s">
        <v>59</v>
      </c>
      <c r="B61" s="20" t="s">
        <v>19</v>
      </c>
      <c r="C61" s="35">
        <v>10568607</v>
      </c>
      <c r="D61" s="35">
        <v>11877894</v>
      </c>
      <c r="E61" s="36">
        <v>17500959</v>
      </c>
      <c r="F61" s="48">
        <v>18940162</v>
      </c>
      <c r="G61" s="35">
        <v>14705005</v>
      </c>
      <c r="H61" s="52">
        <v>14705005</v>
      </c>
      <c r="I61" s="38">
        <v>21711264</v>
      </c>
      <c r="J61" s="37">
        <v>15311048</v>
      </c>
      <c r="K61" s="35">
        <v>16122527</v>
      </c>
      <c r="L61" s="36">
        <v>16977182</v>
      </c>
    </row>
    <row r="62" spans="1:12" x14ac:dyDescent="0.25">
      <c r="A62" s="34" t="s">
        <v>60</v>
      </c>
      <c r="B62" s="20" t="s">
        <v>19</v>
      </c>
      <c r="C62" s="35">
        <v>4186256</v>
      </c>
      <c r="D62" s="35">
        <v>2664643</v>
      </c>
      <c r="E62" s="36">
        <v>1173107</v>
      </c>
      <c r="F62" s="48">
        <v>2716463</v>
      </c>
      <c r="G62" s="35">
        <v>2317737</v>
      </c>
      <c r="H62" s="52">
        <v>2317737</v>
      </c>
      <c r="I62" s="38">
        <v>1583571</v>
      </c>
      <c r="J62" s="37">
        <v>2742012</v>
      </c>
      <c r="K62" s="35">
        <v>2887338</v>
      </c>
      <c r="L62" s="36">
        <v>3040368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1329553</v>
      </c>
      <c r="E63" s="36">
        <v>27839</v>
      </c>
      <c r="F63" s="48">
        <v>1586126</v>
      </c>
      <c r="G63" s="35">
        <v>1586126</v>
      </c>
      <c r="H63" s="52">
        <v>1586126</v>
      </c>
      <c r="I63" s="38">
        <v>1158272</v>
      </c>
      <c r="J63" s="37">
        <v>2690196</v>
      </c>
      <c r="K63" s="35">
        <v>3183712</v>
      </c>
      <c r="L63" s="36">
        <v>3208480</v>
      </c>
    </row>
    <row r="64" spans="1:12" x14ac:dyDescent="0.25">
      <c r="A64" s="34" t="s">
        <v>62</v>
      </c>
      <c r="B64" s="20" t="s">
        <v>63</v>
      </c>
      <c r="C64" s="35">
        <v>2263000</v>
      </c>
      <c r="D64" s="35">
        <v>198000</v>
      </c>
      <c r="E64" s="36">
        <v>3690000</v>
      </c>
      <c r="F64" s="48">
        <v>0</v>
      </c>
      <c r="G64" s="35">
        <v>0</v>
      </c>
      <c r="H64" s="52">
        <v>0</v>
      </c>
      <c r="I64" s="38">
        <v>0</v>
      </c>
      <c r="J64" s="37">
        <v>1018589</v>
      </c>
      <c r="K64" s="35">
        <v>1065445</v>
      </c>
      <c r="L64" s="36">
        <v>1114455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1752184</v>
      </c>
      <c r="D67" s="35">
        <v>2052552</v>
      </c>
      <c r="E67" s="36">
        <v>1478308</v>
      </c>
      <c r="F67" s="48">
        <v>2062549</v>
      </c>
      <c r="G67" s="35">
        <v>2327876</v>
      </c>
      <c r="H67" s="52">
        <v>2327876</v>
      </c>
      <c r="I67" s="38">
        <v>1450066</v>
      </c>
      <c r="J67" s="37">
        <v>2406288</v>
      </c>
      <c r="K67" s="35">
        <v>2533820</v>
      </c>
      <c r="L67" s="36">
        <v>2668114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215416569</v>
      </c>
      <c r="D69" s="41">
        <f t="shared" ref="D69:L69" si="5">SUM(D53:D68)</f>
        <v>232408958</v>
      </c>
      <c r="E69" s="42">
        <f t="shared" si="5"/>
        <v>234560949</v>
      </c>
      <c r="F69" s="43">
        <f t="shared" si="5"/>
        <v>257738049</v>
      </c>
      <c r="G69" s="41">
        <f t="shared" si="5"/>
        <v>257738055</v>
      </c>
      <c r="H69" s="42">
        <f t="shared" si="5"/>
        <v>257738055</v>
      </c>
      <c r="I69" s="44">
        <f t="shared" si="5"/>
        <v>293214598</v>
      </c>
      <c r="J69" s="45">
        <f t="shared" si="5"/>
        <v>268080327</v>
      </c>
      <c r="K69" s="41">
        <f t="shared" si="5"/>
        <v>280358140</v>
      </c>
      <c r="L69" s="42">
        <f t="shared" si="5"/>
        <v>289640498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215416569</v>
      </c>
      <c r="D71" s="41">
        <f t="shared" ref="D71:L71" si="6">D69+D70</f>
        <v>232408958</v>
      </c>
      <c r="E71" s="42">
        <f t="shared" si="6"/>
        <v>234560949</v>
      </c>
      <c r="F71" s="43">
        <f t="shared" si="6"/>
        <v>257738049</v>
      </c>
      <c r="G71" s="41">
        <f t="shared" si="6"/>
        <v>257738055</v>
      </c>
      <c r="H71" s="42">
        <f t="shared" si="6"/>
        <v>257738055</v>
      </c>
      <c r="I71" s="44">
        <f t="shared" si="6"/>
        <v>293214598</v>
      </c>
      <c r="J71" s="45">
        <f t="shared" si="6"/>
        <v>268080327</v>
      </c>
      <c r="K71" s="41">
        <f t="shared" si="6"/>
        <v>280358140</v>
      </c>
      <c r="L71" s="42">
        <f t="shared" si="6"/>
        <v>289640498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83856504</v>
      </c>
      <c r="D79" s="35">
        <v>88136056</v>
      </c>
      <c r="E79" s="36">
        <v>86012019</v>
      </c>
      <c r="F79" s="48">
        <v>63039609</v>
      </c>
      <c r="G79" s="35">
        <v>101332448</v>
      </c>
      <c r="H79" s="52">
        <v>101332448</v>
      </c>
      <c r="I79" s="38">
        <v>78354210</v>
      </c>
      <c r="J79" s="37">
        <v>91376740</v>
      </c>
      <c r="K79" s="35">
        <v>96730068</v>
      </c>
      <c r="L79" s="36">
        <v>102329655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-11736043</v>
      </c>
      <c r="D81" s="35">
        <v>3674585</v>
      </c>
      <c r="E81" s="36">
        <v>6970289</v>
      </c>
      <c r="F81" s="48">
        <v>0</v>
      </c>
      <c r="G81" s="35">
        <v>200000</v>
      </c>
      <c r="H81" s="52">
        <v>200000</v>
      </c>
      <c r="I81" s="38">
        <v>100000</v>
      </c>
      <c r="J81" s="37">
        <v>5000000</v>
      </c>
      <c r="K81" s="35">
        <v>6719074</v>
      </c>
      <c r="L81" s="36">
        <v>8517226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72120461</v>
      </c>
      <c r="D83" s="41">
        <f t="shared" ref="D83:L83" si="7">SUM(D79:D81)</f>
        <v>91810641</v>
      </c>
      <c r="E83" s="42">
        <f t="shared" si="7"/>
        <v>92982308</v>
      </c>
      <c r="F83" s="43">
        <f t="shared" si="7"/>
        <v>63039609</v>
      </c>
      <c r="G83" s="41">
        <f t="shared" si="7"/>
        <v>101532448</v>
      </c>
      <c r="H83" s="42">
        <f t="shared" si="7"/>
        <v>101532448</v>
      </c>
      <c r="I83" s="44">
        <f t="shared" si="7"/>
        <v>78454210</v>
      </c>
      <c r="J83" s="45">
        <f t="shared" si="7"/>
        <v>96376740</v>
      </c>
      <c r="K83" s="41">
        <f t="shared" si="7"/>
        <v>103449142</v>
      </c>
      <c r="L83" s="42">
        <f t="shared" si="7"/>
        <v>110846881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138380431</v>
      </c>
      <c r="D86" s="35">
        <v>151442574</v>
      </c>
      <c r="E86" s="36">
        <v>146655499</v>
      </c>
      <c r="F86" s="48">
        <v>200731529</v>
      </c>
      <c r="G86" s="35">
        <v>168731529</v>
      </c>
      <c r="H86" s="52">
        <v>168731529</v>
      </c>
      <c r="I86" s="38">
        <v>160860973</v>
      </c>
      <c r="J86" s="37">
        <v>190160433</v>
      </c>
      <c r="K86" s="35">
        <v>220015621</v>
      </c>
      <c r="L86" s="36">
        <v>254558074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138380431</v>
      </c>
      <c r="D88" s="41">
        <f t="shared" ref="D88:L88" si="8">SUM(D86:D87)</f>
        <v>151442574</v>
      </c>
      <c r="E88" s="42">
        <f t="shared" si="8"/>
        <v>146655499</v>
      </c>
      <c r="F88" s="43">
        <f t="shared" si="8"/>
        <v>200731529</v>
      </c>
      <c r="G88" s="41">
        <f t="shared" si="8"/>
        <v>168731529</v>
      </c>
      <c r="H88" s="42">
        <f t="shared" si="8"/>
        <v>168731529</v>
      </c>
      <c r="I88" s="44">
        <f t="shared" si="8"/>
        <v>160860973</v>
      </c>
      <c r="J88" s="45">
        <f t="shared" si="8"/>
        <v>190160433</v>
      </c>
      <c r="K88" s="41">
        <f t="shared" si="8"/>
        <v>220015621</v>
      </c>
      <c r="L88" s="42">
        <f t="shared" si="8"/>
        <v>254558074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5184393</v>
      </c>
      <c r="D91" s="35">
        <v>7217305</v>
      </c>
      <c r="E91" s="36">
        <v>9363555</v>
      </c>
      <c r="F91" s="48">
        <v>0</v>
      </c>
      <c r="G91" s="35">
        <v>0</v>
      </c>
      <c r="H91" s="52">
        <v>0</v>
      </c>
      <c r="I91" s="38">
        <v>3522960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1027665</v>
      </c>
      <c r="D92" s="35">
        <v>0</v>
      </c>
      <c r="E92" s="36">
        <v>248785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6212058</v>
      </c>
      <c r="D93" s="41">
        <f t="shared" ref="D93:L93" si="9">SUM(D91:D92)</f>
        <v>7217305</v>
      </c>
      <c r="E93" s="42">
        <f t="shared" si="9"/>
        <v>9612340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3522960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26742530</v>
      </c>
      <c r="D96" s="35">
        <v>31643932</v>
      </c>
      <c r="E96" s="36">
        <v>36341857</v>
      </c>
      <c r="F96" s="48">
        <v>11005113</v>
      </c>
      <c r="G96" s="35">
        <v>31351797</v>
      </c>
      <c r="H96" s="52">
        <v>31351797</v>
      </c>
      <c r="I96" s="38">
        <v>43820243</v>
      </c>
      <c r="J96" s="37">
        <v>19368867</v>
      </c>
      <c r="K96" s="35">
        <v>20313164</v>
      </c>
      <c r="L96" s="36">
        <v>21248448</v>
      </c>
    </row>
    <row r="97" spans="1:12" x14ac:dyDescent="0.25">
      <c r="A97" s="55" t="s">
        <v>87</v>
      </c>
      <c r="B97" s="20" t="s">
        <v>19</v>
      </c>
      <c r="C97" s="35">
        <v>22540594</v>
      </c>
      <c r="D97" s="35">
        <v>25957070</v>
      </c>
      <c r="E97" s="36">
        <v>19703361</v>
      </c>
      <c r="F97" s="48">
        <v>9340005</v>
      </c>
      <c r="G97" s="35">
        <v>26899317</v>
      </c>
      <c r="H97" s="52">
        <v>26899317</v>
      </c>
      <c r="I97" s="38">
        <v>21276201</v>
      </c>
      <c r="J97" s="37">
        <v>16063936</v>
      </c>
      <c r="K97" s="35">
        <v>16821935</v>
      </c>
      <c r="L97" s="36">
        <v>17160714</v>
      </c>
    </row>
    <row r="98" spans="1:12" x14ac:dyDescent="0.25">
      <c r="A98" s="55" t="s">
        <v>88</v>
      </c>
      <c r="B98" s="20" t="s">
        <v>19</v>
      </c>
      <c r="C98" s="35">
        <v>52131630</v>
      </c>
      <c r="D98" s="35">
        <v>38764448</v>
      </c>
      <c r="E98" s="36">
        <v>46217387</v>
      </c>
      <c r="F98" s="48">
        <v>24245806</v>
      </c>
      <c r="G98" s="35">
        <v>37409032</v>
      </c>
      <c r="H98" s="52">
        <v>37409032</v>
      </c>
      <c r="I98" s="38">
        <v>65948044</v>
      </c>
      <c r="J98" s="37">
        <v>31392380</v>
      </c>
      <c r="K98" s="35">
        <v>32734613</v>
      </c>
      <c r="L98" s="36">
        <v>34076576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101414754</v>
      </c>
      <c r="D127" s="41">
        <f t="shared" ref="D127:L127" si="10">SUM(D96:D98)</f>
        <v>96365450</v>
      </c>
      <c r="E127" s="42">
        <f t="shared" si="10"/>
        <v>102262605</v>
      </c>
      <c r="F127" s="43">
        <f t="shared" si="10"/>
        <v>44590924</v>
      </c>
      <c r="G127" s="41">
        <f t="shared" si="10"/>
        <v>95660146</v>
      </c>
      <c r="H127" s="42">
        <f t="shared" si="10"/>
        <v>95660146</v>
      </c>
      <c r="I127" s="44">
        <f t="shared" si="10"/>
        <v>131044488</v>
      </c>
      <c r="J127" s="45">
        <f t="shared" si="10"/>
        <v>66825183</v>
      </c>
      <c r="K127" s="41">
        <f t="shared" si="10"/>
        <v>69869712</v>
      </c>
      <c r="L127" s="42">
        <f t="shared" si="10"/>
        <v>72485738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217116</v>
      </c>
      <c r="D130" s="35">
        <v>168456</v>
      </c>
      <c r="E130" s="36">
        <v>95696</v>
      </c>
      <c r="F130" s="48">
        <v>95512</v>
      </c>
      <c r="G130" s="35">
        <v>30805</v>
      </c>
      <c r="H130" s="52">
        <v>30805</v>
      </c>
      <c r="I130" s="38">
        <v>77553</v>
      </c>
      <c r="J130" s="37">
        <v>210000</v>
      </c>
      <c r="K130" s="35">
        <v>220290</v>
      </c>
      <c r="L130" s="36">
        <v>230643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836724</v>
      </c>
      <c r="K131" s="35">
        <v>875213</v>
      </c>
      <c r="L131" s="36">
        <v>915473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7827796</v>
      </c>
      <c r="F133" s="48">
        <v>5639513</v>
      </c>
      <c r="G133" s="35">
        <v>5639513</v>
      </c>
      <c r="H133" s="52">
        <v>5639513</v>
      </c>
      <c r="I133" s="38">
        <v>7541685</v>
      </c>
      <c r="J133" s="37">
        <v>5000000</v>
      </c>
      <c r="K133" s="35">
        <v>5245000</v>
      </c>
      <c r="L133" s="36">
        <v>5491515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56759043</v>
      </c>
      <c r="D136" s="35">
        <v>55744728</v>
      </c>
      <c r="E136" s="36">
        <v>79825112</v>
      </c>
      <c r="F136" s="48">
        <v>54951043</v>
      </c>
      <c r="G136" s="35">
        <v>64071827</v>
      </c>
      <c r="H136" s="52">
        <v>64071827</v>
      </c>
      <c r="I136" s="38">
        <v>72155071</v>
      </c>
      <c r="J136" s="37">
        <v>54450649</v>
      </c>
      <c r="K136" s="35">
        <v>56980340</v>
      </c>
      <c r="L136" s="36">
        <v>59539977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56976159</v>
      </c>
      <c r="D157" s="66">
        <f t="shared" ref="D157:L157" si="11">+D130+D131+D133+D136</f>
        <v>55913184</v>
      </c>
      <c r="E157" s="67">
        <f t="shared" si="11"/>
        <v>87748604</v>
      </c>
      <c r="F157" s="68">
        <f t="shared" si="11"/>
        <v>60686068</v>
      </c>
      <c r="G157" s="66">
        <f t="shared" si="11"/>
        <v>69742145</v>
      </c>
      <c r="H157" s="67">
        <f t="shared" si="11"/>
        <v>69742145</v>
      </c>
      <c r="I157" s="69">
        <f t="shared" si="11"/>
        <v>79774309</v>
      </c>
      <c r="J157" s="70">
        <f t="shared" si="11"/>
        <v>60497373</v>
      </c>
      <c r="K157" s="66">
        <f t="shared" si="11"/>
        <v>63320843</v>
      </c>
      <c r="L157" s="67">
        <f t="shared" si="11"/>
        <v>66177608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9547515</v>
      </c>
      <c r="D161" s="35">
        <v>8252847</v>
      </c>
      <c r="E161" s="36">
        <v>6005939</v>
      </c>
      <c r="F161" s="48">
        <v>8695360</v>
      </c>
      <c r="G161" s="35">
        <v>6465743</v>
      </c>
      <c r="H161" s="52">
        <v>6465743</v>
      </c>
      <c r="I161" s="38">
        <v>39433054</v>
      </c>
      <c r="J161" s="37">
        <v>3921780</v>
      </c>
      <c r="K161" s="35">
        <v>4178541</v>
      </c>
      <c r="L161" s="36">
        <v>6706975</v>
      </c>
    </row>
    <row r="162" spans="1:12" x14ac:dyDescent="0.25">
      <c r="A162" s="34" t="s">
        <v>99</v>
      </c>
      <c r="B162" s="20" t="s">
        <v>19</v>
      </c>
      <c r="C162" s="35">
        <v>49058935</v>
      </c>
      <c r="D162" s="35">
        <v>33004240</v>
      </c>
      <c r="E162" s="36">
        <v>25683663</v>
      </c>
      <c r="F162" s="48">
        <v>20148011</v>
      </c>
      <c r="G162" s="35">
        <v>28792448</v>
      </c>
      <c r="H162" s="52">
        <v>28792448</v>
      </c>
      <c r="I162" s="38">
        <v>54623895</v>
      </c>
      <c r="J162" s="37">
        <v>24806290</v>
      </c>
      <c r="K162" s="35">
        <v>25912634</v>
      </c>
      <c r="L162" s="36">
        <v>26940655</v>
      </c>
    </row>
    <row r="163" spans="1:12" x14ac:dyDescent="0.25">
      <c r="A163" s="34" t="s">
        <v>100</v>
      </c>
      <c r="B163" s="20" t="s">
        <v>19</v>
      </c>
      <c r="C163" s="35">
        <v>23243824</v>
      </c>
      <c r="D163" s="35">
        <v>0</v>
      </c>
      <c r="E163" s="36">
        <v>23688506</v>
      </c>
      <c r="F163" s="48">
        <v>5758932</v>
      </c>
      <c r="G163" s="35">
        <v>4486949</v>
      </c>
      <c r="H163" s="52">
        <v>4486949</v>
      </c>
      <c r="I163" s="38">
        <v>4383045</v>
      </c>
      <c r="J163" s="37">
        <v>3012358</v>
      </c>
      <c r="K163" s="35">
        <v>3150927</v>
      </c>
      <c r="L163" s="36">
        <v>3295869</v>
      </c>
    </row>
    <row r="164" spans="1:12" x14ac:dyDescent="0.25">
      <c r="A164" s="64" t="s">
        <v>101</v>
      </c>
      <c r="B164" s="65" t="s">
        <v>102</v>
      </c>
      <c r="C164" s="80">
        <f>SUM(C160:C163)</f>
        <v>81850274</v>
      </c>
      <c r="D164" s="81">
        <f t="shared" ref="D164:L164" si="12">SUM(D160:D163)</f>
        <v>41257087</v>
      </c>
      <c r="E164" s="82">
        <f t="shared" si="12"/>
        <v>55378108</v>
      </c>
      <c r="F164" s="80">
        <f t="shared" si="12"/>
        <v>34602303</v>
      </c>
      <c r="G164" s="81">
        <f t="shared" si="12"/>
        <v>39745140</v>
      </c>
      <c r="H164" s="82">
        <f t="shared" si="12"/>
        <v>39745140</v>
      </c>
      <c r="I164" s="83">
        <f t="shared" si="12"/>
        <v>98439994</v>
      </c>
      <c r="J164" s="84">
        <f t="shared" si="12"/>
        <v>31740428</v>
      </c>
      <c r="K164" s="81">
        <f t="shared" si="12"/>
        <v>33242102</v>
      </c>
      <c r="L164" s="82">
        <f t="shared" si="12"/>
        <v>36943499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49895354</v>
      </c>
      <c r="D167" s="35">
        <v>10063189</v>
      </c>
      <c r="E167" s="36">
        <v>10764533</v>
      </c>
      <c r="F167" s="48">
        <v>2138346</v>
      </c>
      <c r="G167" s="35">
        <v>2138346</v>
      </c>
      <c r="H167" s="52">
        <v>2138346</v>
      </c>
      <c r="I167" s="38">
        <v>2038377</v>
      </c>
      <c r="J167" s="37">
        <v>2300000</v>
      </c>
      <c r="K167" s="35">
        <v>2405800</v>
      </c>
      <c r="L167" s="36">
        <v>2516467</v>
      </c>
    </row>
    <row r="168" spans="1:12" x14ac:dyDescent="0.25">
      <c r="A168" s="34" t="s">
        <v>105</v>
      </c>
      <c r="B168" s="20" t="s">
        <v>19</v>
      </c>
      <c r="C168" s="35">
        <v>47549922</v>
      </c>
      <c r="D168" s="35">
        <v>63782162</v>
      </c>
      <c r="E168" s="36">
        <v>23961406</v>
      </c>
      <c r="F168" s="48">
        <v>19620534</v>
      </c>
      <c r="G168" s="35">
        <v>17511554</v>
      </c>
      <c r="H168" s="52">
        <v>17511554</v>
      </c>
      <c r="I168" s="38">
        <v>52630521</v>
      </c>
      <c r="J168" s="37">
        <v>18964423</v>
      </c>
      <c r="K168" s="35">
        <v>19915387</v>
      </c>
      <c r="L168" s="36">
        <v>23168511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97445276</v>
      </c>
      <c r="D169" s="81">
        <f t="shared" si="13"/>
        <v>73845351</v>
      </c>
      <c r="E169" s="82">
        <f t="shared" si="13"/>
        <v>34725939</v>
      </c>
      <c r="F169" s="80">
        <f t="shared" si="13"/>
        <v>21758880</v>
      </c>
      <c r="G169" s="81">
        <f t="shared" si="13"/>
        <v>19649900</v>
      </c>
      <c r="H169" s="82">
        <f t="shared" si="13"/>
        <v>19649900</v>
      </c>
      <c r="I169" s="83">
        <f t="shared" si="13"/>
        <v>54668898</v>
      </c>
      <c r="J169" s="84">
        <f t="shared" si="13"/>
        <v>21264423</v>
      </c>
      <c r="K169" s="81">
        <f t="shared" si="13"/>
        <v>22321187</v>
      </c>
      <c r="L169" s="82">
        <f t="shared" si="13"/>
        <v>25684978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58494506</v>
      </c>
      <c r="D8" s="35">
        <v>64784475</v>
      </c>
      <c r="E8" s="36">
        <v>51689347</v>
      </c>
      <c r="F8" s="37">
        <v>72143684</v>
      </c>
      <c r="G8" s="35">
        <v>72143684</v>
      </c>
      <c r="H8" s="36">
        <v>72143684</v>
      </c>
      <c r="I8" s="38">
        <v>53397280</v>
      </c>
      <c r="J8" s="37">
        <v>75678726</v>
      </c>
      <c r="K8" s="35">
        <v>79159947</v>
      </c>
      <c r="L8" s="36">
        <v>82801302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-277449</v>
      </c>
      <c r="F9" s="37">
        <v>-3176700</v>
      </c>
      <c r="G9" s="35">
        <v>-3176700</v>
      </c>
      <c r="H9" s="36">
        <v>-3176700</v>
      </c>
      <c r="I9" s="38">
        <v>-3161964</v>
      </c>
      <c r="J9" s="37">
        <v>-3332358</v>
      </c>
      <c r="K9" s="35">
        <v>-3485647</v>
      </c>
      <c r="L9" s="36">
        <v>-3645986</v>
      </c>
    </row>
    <row r="10" spans="1:12" x14ac:dyDescent="0.25">
      <c r="A10" s="40" t="s">
        <v>25</v>
      </c>
      <c r="B10" s="20" t="s">
        <v>19</v>
      </c>
      <c r="C10" s="41">
        <f>C8+C9</f>
        <v>58494506</v>
      </c>
      <c r="D10" s="41">
        <f t="shared" ref="D10:L10" si="0">D8+D9</f>
        <v>64784475</v>
      </c>
      <c r="E10" s="42">
        <f t="shared" si="0"/>
        <v>51411898</v>
      </c>
      <c r="F10" s="43">
        <f t="shared" si="0"/>
        <v>68966984</v>
      </c>
      <c r="G10" s="41">
        <f t="shared" si="0"/>
        <v>68966984</v>
      </c>
      <c r="H10" s="42">
        <f t="shared" si="0"/>
        <v>68966984</v>
      </c>
      <c r="I10" s="44">
        <f t="shared" si="0"/>
        <v>50235316</v>
      </c>
      <c r="J10" s="45">
        <f t="shared" si="0"/>
        <v>72346368</v>
      </c>
      <c r="K10" s="41">
        <f t="shared" si="0"/>
        <v>75674300</v>
      </c>
      <c r="L10" s="42">
        <f t="shared" si="0"/>
        <v>79155316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57295481</v>
      </c>
      <c r="D14" s="35">
        <v>56617937</v>
      </c>
      <c r="E14" s="36">
        <v>57938242</v>
      </c>
      <c r="F14" s="37">
        <v>97696714</v>
      </c>
      <c r="G14" s="35">
        <v>97696714</v>
      </c>
      <c r="H14" s="36">
        <v>97696714</v>
      </c>
      <c r="I14" s="38">
        <v>65532437</v>
      </c>
      <c r="J14" s="37">
        <v>108345655</v>
      </c>
      <c r="K14" s="35">
        <v>120155332</v>
      </c>
      <c r="L14" s="36">
        <v>133252264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-16338042</v>
      </c>
      <c r="G15" s="35">
        <v>-16338042</v>
      </c>
      <c r="H15" s="36">
        <v>-16338042</v>
      </c>
      <c r="I15" s="38">
        <v>-15546</v>
      </c>
      <c r="J15" s="37">
        <v>-3000000</v>
      </c>
      <c r="K15" s="35">
        <v>-3327000</v>
      </c>
      <c r="L15" s="36">
        <v>-3689643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57295481</v>
      </c>
      <c r="D17" s="41">
        <f t="shared" ref="D17:L17" si="1">D14+D15+D16</f>
        <v>56617937</v>
      </c>
      <c r="E17" s="42">
        <f t="shared" si="1"/>
        <v>57938242</v>
      </c>
      <c r="F17" s="43">
        <f t="shared" si="1"/>
        <v>81358672</v>
      </c>
      <c r="G17" s="41">
        <f t="shared" si="1"/>
        <v>81358672</v>
      </c>
      <c r="H17" s="42">
        <f t="shared" si="1"/>
        <v>81358672</v>
      </c>
      <c r="I17" s="44">
        <f t="shared" si="1"/>
        <v>65516891</v>
      </c>
      <c r="J17" s="45">
        <f t="shared" si="1"/>
        <v>105345655</v>
      </c>
      <c r="K17" s="41">
        <f t="shared" si="1"/>
        <v>116828332</v>
      </c>
      <c r="L17" s="42">
        <f t="shared" si="1"/>
        <v>129562621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36764453</v>
      </c>
      <c r="D20" s="35">
        <v>33526184</v>
      </c>
      <c r="E20" s="36">
        <v>28974590</v>
      </c>
      <c r="F20" s="37">
        <v>86426352</v>
      </c>
      <c r="G20" s="35">
        <v>86426352</v>
      </c>
      <c r="H20" s="36">
        <v>86426352</v>
      </c>
      <c r="I20" s="38">
        <v>36174777</v>
      </c>
      <c r="J20" s="37">
        <v>90661243</v>
      </c>
      <c r="K20" s="35">
        <v>94831660</v>
      </c>
      <c r="L20" s="36">
        <v>99193917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-23575008</v>
      </c>
      <c r="G21" s="35">
        <v>-23575008</v>
      </c>
      <c r="H21" s="36">
        <v>-23575008</v>
      </c>
      <c r="I21" s="38">
        <v>-6962337</v>
      </c>
      <c r="J21" s="37">
        <v>-10000000</v>
      </c>
      <c r="K21" s="35">
        <v>-10460000</v>
      </c>
      <c r="L21" s="36">
        <v>-10941160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36764453</v>
      </c>
      <c r="D23" s="41">
        <f t="shared" ref="D23:L23" si="2">D20+D21+D22</f>
        <v>33526184</v>
      </c>
      <c r="E23" s="42">
        <f t="shared" si="2"/>
        <v>28974590</v>
      </c>
      <c r="F23" s="43">
        <f t="shared" si="2"/>
        <v>62851344</v>
      </c>
      <c r="G23" s="41">
        <f t="shared" si="2"/>
        <v>62851344</v>
      </c>
      <c r="H23" s="42">
        <f t="shared" si="2"/>
        <v>62851344</v>
      </c>
      <c r="I23" s="44">
        <f t="shared" si="2"/>
        <v>29212440</v>
      </c>
      <c r="J23" s="45">
        <f t="shared" si="2"/>
        <v>80661243</v>
      </c>
      <c r="K23" s="41">
        <f t="shared" si="2"/>
        <v>84371660</v>
      </c>
      <c r="L23" s="42">
        <f t="shared" si="2"/>
        <v>88252757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17647630</v>
      </c>
      <c r="D26" s="35">
        <v>19260890</v>
      </c>
      <c r="E26" s="36">
        <v>19046616</v>
      </c>
      <c r="F26" s="48">
        <v>19321067</v>
      </c>
      <c r="G26" s="35">
        <v>19321067</v>
      </c>
      <c r="H26" s="52">
        <v>19321067</v>
      </c>
      <c r="I26" s="38">
        <v>19435750</v>
      </c>
      <c r="J26" s="37">
        <v>20267799</v>
      </c>
      <c r="K26" s="35">
        <v>21200118</v>
      </c>
      <c r="L26" s="36">
        <v>22175323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17647630</v>
      </c>
      <c r="D29" s="41">
        <f t="shared" ref="D29:L29" si="3">D26+D27+D28</f>
        <v>19260890</v>
      </c>
      <c r="E29" s="42">
        <f t="shared" si="3"/>
        <v>19046616</v>
      </c>
      <c r="F29" s="43">
        <f t="shared" si="3"/>
        <v>19321067</v>
      </c>
      <c r="G29" s="41">
        <f t="shared" si="3"/>
        <v>19321067</v>
      </c>
      <c r="H29" s="42">
        <f t="shared" si="3"/>
        <v>19321067</v>
      </c>
      <c r="I29" s="44">
        <f t="shared" si="3"/>
        <v>19435750</v>
      </c>
      <c r="J29" s="45">
        <f t="shared" si="3"/>
        <v>20267799</v>
      </c>
      <c r="K29" s="41">
        <f t="shared" si="3"/>
        <v>21200118</v>
      </c>
      <c r="L29" s="42">
        <f t="shared" si="3"/>
        <v>22175323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10521437</v>
      </c>
      <c r="D32" s="35">
        <v>10993127</v>
      </c>
      <c r="E32" s="36">
        <v>11295138</v>
      </c>
      <c r="F32" s="48">
        <v>11335956</v>
      </c>
      <c r="G32" s="35">
        <v>11335956</v>
      </c>
      <c r="H32" s="52">
        <v>11335956</v>
      </c>
      <c r="I32" s="38">
        <v>11382806</v>
      </c>
      <c r="J32" s="37">
        <v>11891418</v>
      </c>
      <c r="K32" s="35">
        <v>12438423</v>
      </c>
      <c r="L32" s="36">
        <v>13010591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10521437</v>
      </c>
      <c r="D36" s="41">
        <f t="shared" ref="D36:L36" si="4">D32+D33+D34+D35</f>
        <v>10993127</v>
      </c>
      <c r="E36" s="42">
        <f t="shared" si="4"/>
        <v>11295138</v>
      </c>
      <c r="F36" s="43">
        <f t="shared" si="4"/>
        <v>11335956</v>
      </c>
      <c r="G36" s="41">
        <f t="shared" si="4"/>
        <v>11335956</v>
      </c>
      <c r="H36" s="42">
        <f t="shared" si="4"/>
        <v>11335956</v>
      </c>
      <c r="I36" s="44">
        <f t="shared" si="4"/>
        <v>11382806</v>
      </c>
      <c r="J36" s="45">
        <f t="shared" si="4"/>
        <v>11891418</v>
      </c>
      <c r="K36" s="41">
        <f t="shared" si="4"/>
        <v>12438423</v>
      </c>
      <c r="L36" s="42">
        <f t="shared" si="4"/>
        <v>13010591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58764126</v>
      </c>
      <c r="D53" s="35">
        <v>60963790</v>
      </c>
      <c r="E53" s="36">
        <v>61144698</v>
      </c>
      <c r="F53" s="48">
        <v>84798715</v>
      </c>
      <c r="G53" s="35">
        <v>68838036</v>
      </c>
      <c r="H53" s="52">
        <v>68838036</v>
      </c>
      <c r="I53" s="38">
        <v>63070619</v>
      </c>
      <c r="J53" s="37">
        <v>60434011</v>
      </c>
      <c r="K53" s="35">
        <v>62958221</v>
      </c>
      <c r="L53" s="36">
        <v>65658785</v>
      </c>
    </row>
    <row r="54" spans="1:12" x14ac:dyDescent="0.25">
      <c r="A54" s="34" t="s">
        <v>52</v>
      </c>
      <c r="B54" s="20" t="s">
        <v>19</v>
      </c>
      <c r="C54" s="35">
        <v>12840061</v>
      </c>
      <c r="D54" s="35">
        <v>13293812</v>
      </c>
      <c r="E54" s="36">
        <v>13128581</v>
      </c>
      <c r="F54" s="48">
        <v>15389319</v>
      </c>
      <c r="G54" s="35">
        <v>15081983</v>
      </c>
      <c r="H54" s="52">
        <v>15081983</v>
      </c>
      <c r="I54" s="38">
        <v>12571140</v>
      </c>
      <c r="J54" s="37">
        <v>17050041</v>
      </c>
      <c r="K54" s="35">
        <v>17951553</v>
      </c>
      <c r="L54" s="36">
        <v>18777324</v>
      </c>
    </row>
    <row r="55" spans="1:12" x14ac:dyDescent="0.25">
      <c r="A55" s="34" t="s">
        <v>53</v>
      </c>
      <c r="B55" s="20" t="s">
        <v>19</v>
      </c>
      <c r="C55" s="35">
        <v>5980090</v>
      </c>
      <c r="D55" s="35">
        <v>6990391</v>
      </c>
      <c r="E55" s="36">
        <v>7534433</v>
      </c>
      <c r="F55" s="48">
        <v>6977425</v>
      </c>
      <c r="G55" s="35">
        <v>10377260</v>
      </c>
      <c r="H55" s="52">
        <v>10377260</v>
      </c>
      <c r="I55" s="38">
        <v>7065523</v>
      </c>
      <c r="J55" s="37">
        <v>6806372</v>
      </c>
      <c r="K55" s="35">
        <v>7121538</v>
      </c>
      <c r="L55" s="36">
        <v>7449126</v>
      </c>
    </row>
    <row r="56" spans="1:12" x14ac:dyDescent="0.25">
      <c r="A56" s="34" t="s">
        <v>54</v>
      </c>
      <c r="B56" s="20" t="s">
        <v>19</v>
      </c>
      <c r="C56" s="35">
        <v>7627292</v>
      </c>
      <c r="D56" s="35">
        <v>7957055</v>
      </c>
      <c r="E56" s="36">
        <v>8102546</v>
      </c>
      <c r="F56" s="48">
        <v>8469888</v>
      </c>
      <c r="G56" s="35">
        <v>7404138</v>
      </c>
      <c r="H56" s="52">
        <v>7404138</v>
      </c>
      <c r="I56" s="38">
        <v>6676840</v>
      </c>
      <c r="J56" s="37">
        <v>8462481</v>
      </c>
      <c r="K56" s="35">
        <v>8919456</v>
      </c>
      <c r="L56" s="36">
        <v>9401107</v>
      </c>
    </row>
    <row r="57" spans="1:12" x14ac:dyDescent="0.25">
      <c r="A57" s="34" t="s">
        <v>55</v>
      </c>
      <c r="B57" s="20" t="s">
        <v>19</v>
      </c>
      <c r="C57" s="35">
        <v>4470441</v>
      </c>
      <c r="D57" s="35">
        <v>4439757</v>
      </c>
      <c r="E57" s="36">
        <v>4615491</v>
      </c>
      <c r="F57" s="48">
        <v>4987645</v>
      </c>
      <c r="G57" s="35">
        <v>4638850</v>
      </c>
      <c r="H57" s="52">
        <v>4638850</v>
      </c>
      <c r="I57" s="38">
        <v>4100437</v>
      </c>
      <c r="J57" s="37">
        <v>4668622</v>
      </c>
      <c r="K57" s="35">
        <v>4883377</v>
      </c>
      <c r="L57" s="36">
        <v>5108015</v>
      </c>
    </row>
    <row r="58" spans="1:12" x14ac:dyDescent="0.25">
      <c r="A58" s="34" t="s">
        <v>56</v>
      </c>
      <c r="B58" s="20" t="s">
        <v>19</v>
      </c>
      <c r="C58" s="35">
        <v>2670751</v>
      </c>
      <c r="D58" s="35">
        <v>2975110</v>
      </c>
      <c r="E58" s="36">
        <v>2666744</v>
      </c>
      <c r="F58" s="48">
        <v>2524813</v>
      </c>
      <c r="G58" s="35">
        <v>3053078</v>
      </c>
      <c r="H58" s="52">
        <v>3053078</v>
      </c>
      <c r="I58" s="38">
        <v>2751115</v>
      </c>
      <c r="J58" s="37">
        <v>3269925</v>
      </c>
      <c r="K58" s="35">
        <v>3446502</v>
      </c>
      <c r="L58" s="36">
        <v>3627384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153600</v>
      </c>
      <c r="E59" s="36">
        <v>217500</v>
      </c>
      <c r="F59" s="48">
        <v>0</v>
      </c>
      <c r="G59" s="35">
        <v>253200</v>
      </c>
      <c r="H59" s="52">
        <v>253200</v>
      </c>
      <c r="I59" s="38">
        <v>194714</v>
      </c>
      <c r="J59" s="37">
        <v>267600</v>
      </c>
      <c r="K59" s="35">
        <v>268378</v>
      </c>
      <c r="L59" s="36">
        <v>273216</v>
      </c>
    </row>
    <row r="60" spans="1:12" x14ac:dyDescent="0.25">
      <c r="A60" s="34" t="s">
        <v>58</v>
      </c>
      <c r="B60" s="20" t="s">
        <v>19</v>
      </c>
      <c r="C60" s="35">
        <v>254630</v>
      </c>
      <c r="D60" s="35">
        <v>254630</v>
      </c>
      <c r="E60" s="36">
        <v>357041</v>
      </c>
      <c r="F60" s="48">
        <v>331536</v>
      </c>
      <c r="G60" s="35">
        <v>566181</v>
      </c>
      <c r="H60" s="52">
        <v>566181</v>
      </c>
      <c r="I60" s="38">
        <v>514551</v>
      </c>
      <c r="J60" s="37">
        <v>552984</v>
      </c>
      <c r="K60" s="35">
        <v>582844</v>
      </c>
      <c r="L60" s="36">
        <v>612630</v>
      </c>
    </row>
    <row r="61" spans="1:12" x14ac:dyDescent="0.25">
      <c r="A61" s="34" t="s">
        <v>59</v>
      </c>
      <c r="B61" s="20" t="s">
        <v>19</v>
      </c>
      <c r="C61" s="35">
        <v>3485488</v>
      </c>
      <c r="D61" s="35">
        <v>4667736</v>
      </c>
      <c r="E61" s="36">
        <v>4304524</v>
      </c>
      <c r="F61" s="48">
        <v>5309858</v>
      </c>
      <c r="G61" s="35">
        <v>1441853</v>
      </c>
      <c r="H61" s="52">
        <v>1441853</v>
      </c>
      <c r="I61" s="38">
        <v>2422979</v>
      </c>
      <c r="J61" s="37">
        <v>3825564</v>
      </c>
      <c r="K61" s="35">
        <v>3979679</v>
      </c>
      <c r="L61" s="36">
        <v>4192713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295798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4848695</v>
      </c>
      <c r="D64" s="35">
        <v>-1270234</v>
      </c>
      <c r="E64" s="36">
        <v>-2599509</v>
      </c>
      <c r="F64" s="48">
        <v>0</v>
      </c>
      <c r="G64" s="35">
        <v>500190</v>
      </c>
      <c r="H64" s="52">
        <v>500190</v>
      </c>
      <c r="I64" s="38">
        <v>812849</v>
      </c>
      <c r="J64" s="37">
        <v>43200</v>
      </c>
      <c r="K64" s="35">
        <v>45533</v>
      </c>
      <c r="L64" s="36">
        <v>47992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46736</v>
      </c>
      <c r="D66" s="35">
        <v>47979</v>
      </c>
      <c r="E66" s="36">
        <v>57227</v>
      </c>
      <c r="F66" s="48">
        <v>50244</v>
      </c>
      <c r="G66" s="35">
        <v>64519</v>
      </c>
      <c r="H66" s="52">
        <v>64519</v>
      </c>
      <c r="I66" s="38">
        <v>36123</v>
      </c>
      <c r="J66" s="37">
        <v>89254</v>
      </c>
      <c r="K66" s="35">
        <v>94073</v>
      </c>
      <c r="L66" s="36">
        <v>99153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725718</v>
      </c>
      <c r="E67" s="36">
        <v>1290116</v>
      </c>
      <c r="F67" s="48">
        <v>0</v>
      </c>
      <c r="G67" s="35">
        <v>1159789</v>
      </c>
      <c r="H67" s="52">
        <v>1159789</v>
      </c>
      <c r="I67" s="38">
        <v>687321</v>
      </c>
      <c r="J67" s="37">
        <v>984497</v>
      </c>
      <c r="K67" s="35">
        <v>1037660</v>
      </c>
      <c r="L67" s="36">
        <v>1093694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100988310</v>
      </c>
      <c r="D69" s="41">
        <f t="shared" ref="D69:L69" si="5">SUM(D53:D68)</f>
        <v>101199344</v>
      </c>
      <c r="E69" s="42">
        <f t="shared" si="5"/>
        <v>101115190</v>
      </c>
      <c r="F69" s="43">
        <f t="shared" si="5"/>
        <v>128839443</v>
      </c>
      <c r="G69" s="41">
        <f t="shared" si="5"/>
        <v>113379077</v>
      </c>
      <c r="H69" s="42">
        <f t="shared" si="5"/>
        <v>113379077</v>
      </c>
      <c r="I69" s="44">
        <f t="shared" si="5"/>
        <v>100904211</v>
      </c>
      <c r="J69" s="45">
        <f t="shared" si="5"/>
        <v>106454551</v>
      </c>
      <c r="K69" s="41">
        <f t="shared" si="5"/>
        <v>111288814</v>
      </c>
      <c r="L69" s="42">
        <f t="shared" si="5"/>
        <v>116341139</v>
      </c>
    </row>
    <row r="70" spans="1:12" x14ac:dyDescent="0.25">
      <c r="A70" s="58" t="s">
        <v>70</v>
      </c>
      <c r="B70" s="20" t="s">
        <v>19</v>
      </c>
      <c r="C70" s="35">
        <v>3840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39237</v>
      </c>
      <c r="K70" s="35">
        <v>41553</v>
      </c>
      <c r="L70" s="36">
        <v>43464</v>
      </c>
    </row>
    <row r="71" spans="1:12" x14ac:dyDescent="0.25">
      <c r="A71" s="59" t="s">
        <v>71</v>
      </c>
      <c r="B71" s="20" t="s">
        <v>72</v>
      </c>
      <c r="C71" s="41">
        <f>C69+C70</f>
        <v>100992150</v>
      </c>
      <c r="D71" s="41">
        <f t="shared" ref="D71:L71" si="6">D69+D70</f>
        <v>101199344</v>
      </c>
      <c r="E71" s="42">
        <f t="shared" si="6"/>
        <v>101115190</v>
      </c>
      <c r="F71" s="43">
        <f t="shared" si="6"/>
        <v>128839443</v>
      </c>
      <c r="G71" s="41">
        <f t="shared" si="6"/>
        <v>113379077</v>
      </c>
      <c r="H71" s="42">
        <f t="shared" si="6"/>
        <v>113379077</v>
      </c>
      <c r="I71" s="44">
        <f t="shared" si="6"/>
        <v>100904211</v>
      </c>
      <c r="J71" s="45">
        <f t="shared" si="6"/>
        <v>106493788</v>
      </c>
      <c r="K71" s="41">
        <f t="shared" si="6"/>
        <v>111330367</v>
      </c>
      <c r="L71" s="42">
        <f t="shared" si="6"/>
        <v>116384603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65880231</v>
      </c>
      <c r="D79" s="35">
        <v>84783552</v>
      </c>
      <c r="E79" s="36">
        <v>59307103</v>
      </c>
      <c r="F79" s="48">
        <v>75801996</v>
      </c>
      <c r="G79" s="35">
        <v>65000331</v>
      </c>
      <c r="H79" s="52">
        <v>65000331</v>
      </c>
      <c r="I79" s="38">
        <v>0</v>
      </c>
      <c r="J79" s="37">
        <v>68858843</v>
      </c>
      <c r="K79" s="35">
        <v>75339566</v>
      </c>
      <c r="L79" s="36">
        <v>75339566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14391878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65880231</v>
      </c>
      <c r="D83" s="41">
        <f t="shared" ref="D83:L83" si="7">SUM(D79:D81)</f>
        <v>84783552</v>
      </c>
      <c r="E83" s="42">
        <f t="shared" si="7"/>
        <v>73698981</v>
      </c>
      <c r="F83" s="43">
        <f t="shared" si="7"/>
        <v>75801996</v>
      </c>
      <c r="G83" s="41">
        <f t="shared" si="7"/>
        <v>65000331</v>
      </c>
      <c r="H83" s="42">
        <f t="shared" si="7"/>
        <v>65000331</v>
      </c>
      <c r="I83" s="44">
        <f t="shared" si="7"/>
        <v>0</v>
      </c>
      <c r="J83" s="45">
        <f t="shared" si="7"/>
        <v>68858843</v>
      </c>
      <c r="K83" s="41">
        <f t="shared" si="7"/>
        <v>75339566</v>
      </c>
      <c r="L83" s="42">
        <f t="shared" si="7"/>
        <v>75339566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73574292</v>
      </c>
      <c r="D86" s="35">
        <v>104845434</v>
      </c>
      <c r="E86" s="36">
        <v>76207318</v>
      </c>
      <c r="F86" s="48">
        <v>136239084</v>
      </c>
      <c r="G86" s="35">
        <v>101239084</v>
      </c>
      <c r="H86" s="52">
        <v>101239084</v>
      </c>
      <c r="I86" s="38">
        <v>95079134</v>
      </c>
      <c r="J86" s="37">
        <v>104845007</v>
      </c>
      <c r="K86" s="35">
        <v>104845000</v>
      </c>
      <c r="L86" s="36">
        <v>104845000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73574292</v>
      </c>
      <c r="D88" s="41">
        <f t="shared" ref="D88:L88" si="8">SUM(D86:D87)</f>
        <v>104845434</v>
      </c>
      <c r="E88" s="42">
        <f t="shared" si="8"/>
        <v>76207318</v>
      </c>
      <c r="F88" s="43">
        <f t="shared" si="8"/>
        <v>136239084</v>
      </c>
      <c r="G88" s="41">
        <f t="shared" si="8"/>
        <v>101239084</v>
      </c>
      <c r="H88" s="42">
        <f t="shared" si="8"/>
        <v>101239084</v>
      </c>
      <c r="I88" s="44">
        <f t="shared" si="8"/>
        <v>95079134</v>
      </c>
      <c r="J88" s="45">
        <f t="shared" si="8"/>
        <v>104845007</v>
      </c>
      <c r="K88" s="41">
        <f t="shared" si="8"/>
        <v>104845000</v>
      </c>
      <c r="L88" s="42">
        <f t="shared" si="8"/>
        <v>104845000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13722381</v>
      </c>
      <c r="D96" s="35">
        <v>24494005</v>
      </c>
      <c r="E96" s="36">
        <v>26341109</v>
      </c>
      <c r="F96" s="48">
        <v>26314116</v>
      </c>
      <c r="G96" s="35">
        <v>28284121</v>
      </c>
      <c r="H96" s="52">
        <v>28284121</v>
      </c>
      <c r="I96" s="38">
        <v>21826422</v>
      </c>
      <c r="J96" s="37">
        <v>21775279</v>
      </c>
      <c r="K96" s="35">
        <v>21775279</v>
      </c>
      <c r="L96" s="36">
        <v>21775279</v>
      </c>
    </row>
    <row r="97" spans="1:12" x14ac:dyDescent="0.25">
      <c r="A97" s="55" t="s">
        <v>87</v>
      </c>
      <c r="B97" s="20" t="s">
        <v>19</v>
      </c>
      <c r="C97" s="35">
        <v>7197517</v>
      </c>
      <c r="D97" s="35">
        <v>11097131</v>
      </c>
      <c r="E97" s="36">
        <v>11241313</v>
      </c>
      <c r="F97" s="48">
        <v>11496576</v>
      </c>
      <c r="G97" s="35">
        <v>12526401</v>
      </c>
      <c r="H97" s="52">
        <v>12526401</v>
      </c>
      <c r="I97" s="38">
        <v>10259848</v>
      </c>
      <c r="J97" s="37">
        <v>11468325</v>
      </c>
      <c r="K97" s="35">
        <v>11468325</v>
      </c>
      <c r="L97" s="36">
        <v>11468325</v>
      </c>
    </row>
    <row r="98" spans="1:12" x14ac:dyDescent="0.25">
      <c r="A98" s="55" t="s">
        <v>88</v>
      </c>
      <c r="B98" s="20" t="s">
        <v>19</v>
      </c>
      <c r="C98" s="35">
        <v>14361592</v>
      </c>
      <c r="D98" s="35">
        <v>11027659</v>
      </c>
      <c r="E98" s="36">
        <v>14637108</v>
      </c>
      <c r="F98" s="48">
        <v>18504909</v>
      </c>
      <c r="G98" s="35">
        <v>19164710</v>
      </c>
      <c r="H98" s="52">
        <v>19164710</v>
      </c>
      <c r="I98" s="38">
        <v>8849411</v>
      </c>
      <c r="J98" s="37">
        <v>11935008</v>
      </c>
      <c r="K98" s="35">
        <v>11935008</v>
      </c>
      <c r="L98" s="36">
        <v>11935008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35281490</v>
      </c>
      <c r="D127" s="41">
        <f t="shared" ref="D127:L127" si="10">SUM(D96:D98)</f>
        <v>46618795</v>
      </c>
      <c r="E127" s="42">
        <f t="shared" si="10"/>
        <v>52219530</v>
      </c>
      <c r="F127" s="43">
        <f t="shared" si="10"/>
        <v>56315601</v>
      </c>
      <c r="G127" s="41">
        <f t="shared" si="10"/>
        <v>59975232</v>
      </c>
      <c r="H127" s="42">
        <f t="shared" si="10"/>
        <v>59975232</v>
      </c>
      <c r="I127" s="44">
        <f t="shared" si="10"/>
        <v>40935681</v>
      </c>
      <c r="J127" s="45">
        <f t="shared" si="10"/>
        <v>45178612</v>
      </c>
      <c r="K127" s="41">
        <f t="shared" si="10"/>
        <v>45178612</v>
      </c>
      <c r="L127" s="42">
        <f t="shared" si="10"/>
        <v>45178612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1463529</v>
      </c>
      <c r="D130" s="35">
        <v>321214</v>
      </c>
      <c r="E130" s="36">
        <v>308732</v>
      </c>
      <c r="F130" s="48">
        <v>391020</v>
      </c>
      <c r="G130" s="35">
        <v>300670</v>
      </c>
      <c r="H130" s="52">
        <v>300670</v>
      </c>
      <c r="I130" s="38">
        <v>259910</v>
      </c>
      <c r="J130" s="37">
        <v>300670</v>
      </c>
      <c r="K130" s="35">
        <v>300670</v>
      </c>
      <c r="L130" s="36">
        <v>300670</v>
      </c>
    </row>
    <row r="131" spans="1:12" x14ac:dyDescent="0.25">
      <c r="A131" s="34" t="s">
        <v>92</v>
      </c>
      <c r="B131" s="20" t="s">
        <v>19</v>
      </c>
      <c r="C131" s="35">
        <v>5917139</v>
      </c>
      <c r="D131" s="35">
        <v>-13910325</v>
      </c>
      <c r="E131" s="36">
        <v>-4790679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6211348</v>
      </c>
      <c r="D133" s="35">
        <v>7915266</v>
      </c>
      <c r="E133" s="36">
        <v>9393206</v>
      </c>
      <c r="F133" s="48">
        <v>9846228</v>
      </c>
      <c r="G133" s="35">
        <v>9846228</v>
      </c>
      <c r="H133" s="52">
        <v>9846228</v>
      </c>
      <c r="I133" s="38">
        <v>6357796</v>
      </c>
      <c r="J133" s="37">
        <v>7500000</v>
      </c>
      <c r="K133" s="35">
        <v>7500000</v>
      </c>
      <c r="L133" s="36">
        <v>7500000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35099229</v>
      </c>
      <c r="D136" s="35">
        <v>53411027</v>
      </c>
      <c r="E136" s="36">
        <v>73596409</v>
      </c>
      <c r="F136" s="48">
        <v>36772383</v>
      </c>
      <c r="G136" s="35">
        <v>38576261</v>
      </c>
      <c r="H136" s="52">
        <v>38576261</v>
      </c>
      <c r="I136" s="38">
        <v>25438172</v>
      </c>
      <c r="J136" s="37">
        <v>29222108</v>
      </c>
      <c r="K136" s="35">
        <v>29222108</v>
      </c>
      <c r="L136" s="36">
        <v>29222103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48691245</v>
      </c>
      <c r="D157" s="66">
        <f t="shared" ref="D157:L157" si="11">+D130+D131+D133+D136</f>
        <v>47737182</v>
      </c>
      <c r="E157" s="67">
        <f t="shared" si="11"/>
        <v>78507668</v>
      </c>
      <c r="F157" s="68">
        <f t="shared" si="11"/>
        <v>47009631</v>
      </c>
      <c r="G157" s="66">
        <f t="shared" si="11"/>
        <v>48723159</v>
      </c>
      <c r="H157" s="67">
        <f t="shared" si="11"/>
        <v>48723159</v>
      </c>
      <c r="I157" s="69">
        <f t="shared" si="11"/>
        <v>32055878</v>
      </c>
      <c r="J157" s="70">
        <f t="shared" si="11"/>
        <v>37022778</v>
      </c>
      <c r="K157" s="66">
        <f t="shared" si="11"/>
        <v>37022778</v>
      </c>
      <c r="L157" s="67">
        <f t="shared" si="11"/>
        <v>37022773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11893141</v>
      </c>
      <c r="D162" s="35">
        <v>20373897</v>
      </c>
      <c r="E162" s="36">
        <v>24289304</v>
      </c>
      <c r="F162" s="48">
        <v>26934141</v>
      </c>
      <c r="G162" s="35">
        <v>27771207</v>
      </c>
      <c r="H162" s="52">
        <v>27771207</v>
      </c>
      <c r="I162" s="38">
        <v>16898125</v>
      </c>
      <c r="J162" s="37">
        <v>20779632</v>
      </c>
      <c r="K162" s="35">
        <v>20779632</v>
      </c>
      <c r="L162" s="36">
        <v>20779632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21267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11893141</v>
      </c>
      <c r="D164" s="81">
        <f t="shared" ref="D164:L164" si="12">SUM(D160:D163)</f>
        <v>20395164</v>
      </c>
      <c r="E164" s="82">
        <f t="shared" si="12"/>
        <v>24289304</v>
      </c>
      <c r="F164" s="80">
        <f t="shared" si="12"/>
        <v>26934141</v>
      </c>
      <c r="G164" s="81">
        <f t="shared" si="12"/>
        <v>27771207</v>
      </c>
      <c r="H164" s="82">
        <f t="shared" si="12"/>
        <v>27771207</v>
      </c>
      <c r="I164" s="83">
        <f t="shared" si="12"/>
        <v>16898125</v>
      </c>
      <c r="J164" s="84">
        <f t="shared" si="12"/>
        <v>20779632</v>
      </c>
      <c r="K164" s="81">
        <f t="shared" si="12"/>
        <v>20779632</v>
      </c>
      <c r="L164" s="82">
        <f t="shared" si="12"/>
        <v>20779632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14813156</v>
      </c>
      <c r="D167" s="35">
        <v>7966422</v>
      </c>
      <c r="E167" s="36">
        <v>7907195</v>
      </c>
      <c r="F167" s="48">
        <v>18662412</v>
      </c>
      <c r="G167" s="35">
        <v>41962412</v>
      </c>
      <c r="H167" s="52">
        <v>41962412</v>
      </c>
      <c r="I167" s="38">
        <v>24458269</v>
      </c>
      <c r="J167" s="37">
        <v>6788602</v>
      </c>
      <c r="K167" s="35">
        <v>6788602</v>
      </c>
      <c r="L167" s="36">
        <v>6788602</v>
      </c>
    </row>
    <row r="168" spans="1:12" x14ac:dyDescent="0.25">
      <c r="A168" s="34" t="s">
        <v>105</v>
      </c>
      <c r="B168" s="20" t="s">
        <v>19</v>
      </c>
      <c r="C168" s="35">
        <v>11217473</v>
      </c>
      <c r="D168" s="35">
        <v>13311719</v>
      </c>
      <c r="E168" s="36">
        <v>15970012</v>
      </c>
      <c r="F168" s="48">
        <v>15532020</v>
      </c>
      <c r="G168" s="35">
        <v>15532020</v>
      </c>
      <c r="H168" s="52">
        <v>15532020</v>
      </c>
      <c r="I168" s="38">
        <v>13903418</v>
      </c>
      <c r="J168" s="37">
        <v>15532020</v>
      </c>
      <c r="K168" s="35">
        <v>15532020</v>
      </c>
      <c r="L168" s="36">
        <v>15532020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26030629</v>
      </c>
      <c r="D169" s="81">
        <f t="shared" si="13"/>
        <v>21278141</v>
      </c>
      <c r="E169" s="82">
        <f t="shared" si="13"/>
        <v>23877207</v>
      </c>
      <c r="F169" s="80">
        <f t="shared" si="13"/>
        <v>34194432</v>
      </c>
      <c r="G169" s="81">
        <f t="shared" si="13"/>
        <v>57494432</v>
      </c>
      <c r="H169" s="82">
        <f t="shared" si="13"/>
        <v>57494432</v>
      </c>
      <c r="I169" s="83">
        <f t="shared" si="13"/>
        <v>38361687</v>
      </c>
      <c r="J169" s="84">
        <f t="shared" si="13"/>
        <v>22320622</v>
      </c>
      <c r="K169" s="81">
        <f t="shared" si="13"/>
        <v>22320622</v>
      </c>
      <c r="L169" s="82">
        <f t="shared" si="13"/>
        <v>22320622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156420892</v>
      </c>
      <c r="D8" s="35">
        <v>170255465</v>
      </c>
      <c r="E8" s="36">
        <v>152872339</v>
      </c>
      <c r="F8" s="37">
        <v>203391413</v>
      </c>
      <c r="G8" s="35">
        <v>208614381</v>
      </c>
      <c r="H8" s="36">
        <v>208614381</v>
      </c>
      <c r="I8" s="38">
        <v>145133128</v>
      </c>
      <c r="J8" s="37">
        <v>219697425</v>
      </c>
      <c r="K8" s="35">
        <v>219697425</v>
      </c>
      <c r="L8" s="36">
        <v>240149000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156420892</v>
      </c>
      <c r="D10" s="41">
        <f t="shared" ref="D10:L10" si="0">D8+D9</f>
        <v>170255465</v>
      </c>
      <c r="E10" s="42">
        <f t="shared" si="0"/>
        <v>152872339</v>
      </c>
      <c r="F10" s="43">
        <f t="shared" si="0"/>
        <v>203391413</v>
      </c>
      <c r="G10" s="41">
        <f t="shared" si="0"/>
        <v>208614381</v>
      </c>
      <c r="H10" s="42">
        <f t="shared" si="0"/>
        <v>208614381</v>
      </c>
      <c r="I10" s="44">
        <f t="shared" si="0"/>
        <v>145133128</v>
      </c>
      <c r="J10" s="45">
        <f t="shared" si="0"/>
        <v>219697425</v>
      </c>
      <c r="K10" s="41">
        <f t="shared" si="0"/>
        <v>219697425</v>
      </c>
      <c r="L10" s="42">
        <f t="shared" si="0"/>
        <v>240149000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325001008</v>
      </c>
      <c r="D14" s="35">
        <v>372556605</v>
      </c>
      <c r="E14" s="36">
        <v>355276318</v>
      </c>
      <c r="F14" s="37">
        <v>469030414</v>
      </c>
      <c r="G14" s="35">
        <v>509019900</v>
      </c>
      <c r="H14" s="36">
        <v>509019900</v>
      </c>
      <c r="I14" s="38">
        <v>459878426</v>
      </c>
      <c r="J14" s="37">
        <v>511162283</v>
      </c>
      <c r="K14" s="35">
        <v>511162283</v>
      </c>
      <c r="L14" s="36">
        <v>641207000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-623077</v>
      </c>
      <c r="D16" s="35">
        <v>-1171681</v>
      </c>
      <c r="E16" s="36">
        <v>-989792</v>
      </c>
      <c r="F16" s="37">
        <v>-1192930</v>
      </c>
      <c r="G16" s="35">
        <v>-1192930</v>
      </c>
      <c r="H16" s="36">
        <v>-1192930</v>
      </c>
      <c r="I16" s="38">
        <v>-2473960</v>
      </c>
      <c r="J16" s="37">
        <v>-3536544</v>
      </c>
      <c r="K16" s="35">
        <v>-3536544</v>
      </c>
      <c r="L16" s="36">
        <v>-4437000</v>
      </c>
    </row>
    <row r="17" spans="1:12" x14ac:dyDescent="0.25">
      <c r="A17" s="40" t="s">
        <v>31</v>
      </c>
      <c r="B17" s="20" t="s">
        <v>19</v>
      </c>
      <c r="C17" s="41">
        <f>C14+C15+C16</f>
        <v>324377931</v>
      </c>
      <c r="D17" s="41">
        <f t="shared" ref="D17:L17" si="1">D14+D15+D16</f>
        <v>371384924</v>
      </c>
      <c r="E17" s="42">
        <f t="shared" si="1"/>
        <v>354286526</v>
      </c>
      <c r="F17" s="43">
        <f t="shared" si="1"/>
        <v>467837484</v>
      </c>
      <c r="G17" s="41">
        <f t="shared" si="1"/>
        <v>507826970</v>
      </c>
      <c r="H17" s="42">
        <f t="shared" si="1"/>
        <v>507826970</v>
      </c>
      <c r="I17" s="44">
        <f t="shared" si="1"/>
        <v>457404466</v>
      </c>
      <c r="J17" s="45">
        <f t="shared" si="1"/>
        <v>507625739</v>
      </c>
      <c r="K17" s="41">
        <f t="shared" si="1"/>
        <v>507625739</v>
      </c>
      <c r="L17" s="42">
        <f t="shared" si="1"/>
        <v>636770000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85888637</v>
      </c>
      <c r="D20" s="35">
        <v>72956806</v>
      </c>
      <c r="E20" s="36">
        <v>73947351</v>
      </c>
      <c r="F20" s="37">
        <v>86086624</v>
      </c>
      <c r="G20" s="35">
        <v>89516142</v>
      </c>
      <c r="H20" s="36">
        <v>89516142</v>
      </c>
      <c r="I20" s="38">
        <v>56254494</v>
      </c>
      <c r="J20" s="37">
        <v>83223505</v>
      </c>
      <c r="K20" s="35">
        <v>83223505</v>
      </c>
      <c r="L20" s="36">
        <v>90971000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-1172443</v>
      </c>
      <c r="D22" s="35">
        <v>-1223832</v>
      </c>
      <c r="E22" s="36">
        <v>-1533281</v>
      </c>
      <c r="F22" s="37">
        <v>-1713415</v>
      </c>
      <c r="G22" s="35">
        <v>-1713415</v>
      </c>
      <c r="H22" s="49">
        <v>-1713415</v>
      </c>
      <c r="I22" s="38">
        <v>-1234697</v>
      </c>
      <c r="J22" s="37">
        <v>-5101985</v>
      </c>
      <c r="K22" s="35">
        <v>-5101985</v>
      </c>
      <c r="L22" s="36">
        <v>-5578000</v>
      </c>
    </row>
    <row r="23" spans="1:12" x14ac:dyDescent="0.25">
      <c r="A23" s="40" t="s">
        <v>36</v>
      </c>
      <c r="B23" s="50" t="s">
        <v>19</v>
      </c>
      <c r="C23" s="41">
        <f>C20+C21+C22</f>
        <v>84716194</v>
      </c>
      <c r="D23" s="41">
        <f t="shared" ref="D23:L23" si="2">D20+D21+D22</f>
        <v>71732974</v>
      </c>
      <c r="E23" s="42">
        <f t="shared" si="2"/>
        <v>72414070</v>
      </c>
      <c r="F23" s="43">
        <f t="shared" si="2"/>
        <v>84373209</v>
      </c>
      <c r="G23" s="41">
        <f t="shared" si="2"/>
        <v>87802727</v>
      </c>
      <c r="H23" s="42">
        <f t="shared" si="2"/>
        <v>87802727</v>
      </c>
      <c r="I23" s="44">
        <f t="shared" si="2"/>
        <v>55019797</v>
      </c>
      <c r="J23" s="45">
        <f t="shared" si="2"/>
        <v>78121520</v>
      </c>
      <c r="K23" s="41">
        <f t="shared" si="2"/>
        <v>78121520</v>
      </c>
      <c r="L23" s="42">
        <f t="shared" si="2"/>
        <v>85393000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42565671</v>
      </c>
      <c r="D26" s="35">
        <v>38900420</v>
      </c>
      <c r="E26" s="36">
        <v>41889272</v>
      </c>
      <c r="F26" s="48">
        <v>44624838</v>
      </c>
      <c r="G26" s="35">
        <v>44624838</v>
      </c>
      <c r="H26" s="52">
        <v>44624838</v>
      </c>
      <c r="I26" s="38">
        <v>82107134</v>
      </c>
      <c r="J26" s="37">
        <v>74546352</v>
      </c>
      <c r="K26" s="35">
        <v>74546352</v>
      </c>
      <c r="L26" s="36">
        <v>81485000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-1608526</v>
      </c>
      <c r="D28" s="35">
        <v>-1731241</v>
      </c>
      <c r="E28" s="36">
        <v>-2387139</v>
      </c>
      <c r="F28" s="37">
        <v>-2026200</v>
      </c>
      <c r="G28" s="35">
        <v>-2026200</v>
      </c>
      <c r="H28" s="36">
        <v>-2026200</v>
      </c>
      <c r="I28" s="38">
        <v>-3582665</v>
      </c>
      <c r="J28" s="37">
        <v>-3323311</v>
      </c>
      <c r="K28" s="35">
        <v>-3323311</v>
      </c>
      <c r="L28" s="36">
        <v>-3634000</v>
      </c>
    </row>
    <row r="29" spans="1:12" x14ac:dyDescent="0.25">
      <c r="A29" s="40" t="s">
        <v>41</v>
      </c>
      <c r="B29" s="20" t="s">
        <v>19</v>
      </c>
      <c r="C29" s="41">
        <f>C26+C27+C28</f>
        <v>40957145</v>
      </c>
      <c r="D29" s="41">
        <f t="shared" ref="D29:L29" si="3">D26+D27+D28</f>
        <v>37169179</v>
      </c>
      <c r="E29" s="42">
        <f t="shared" si="3"/>
        <v>39502133</v>
      </c>
      <c r="F29" s="43">
        <f t="shared" si="3"/>
        <v>42598638</v>
      </c>
      <c r="G29" s="41">
        <f t="shared" si="3"/>
        <v>42598638</v>
      </c>
      <c r="H29" s="42">
        <f t="shared" si="3"/>
        <v>42598638</v>
      </c>
      <c r="I29" s="44">
        <f t="shared" si="3"/>
        <v>78524469</v>
      </c>
      <c r="J29" s="45">
        <f t="shared" si="3"/>
        <v>71223041</v>
      </c>
      <c r="K29" s="41">
        <f t="shared" si="3"/>
        <v>71223041</v>
      </c>
      <c r="L29" s="42">
        <f t="shared" si="3"/>
        <v>77851000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27878503</v>
      </c>
      <c r="D32" s="35">
        <v>29185902</v>
      </c>
      <c r="E32" s="36">
        <v>30496973</v>
      </c>
      <c r="F32" s="48">
        <v>35462869</v>
      </c>
      <c r="G32" s="35">
        <v>35462869</v>
      </c>
      <c r="H32" s="52">
        <v>35462869</v>
      </c>
      <c r="I32" s="38">
        <v>62245125</v>
      </c>
      <c r="J32" s="37">
        <v>56685314</v>
      </c>
      <c r="K32" s="35">
        <v>56685314</v>
      </c>
      <c r="L32" s="36">
        <v>61964000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-1359476</v>
      </c>
      <c r="D35" s="35">
        <v>-1435737</v>
      </c>
      <c r="E35" s="36">
        <v>-1915659</v>
      </c>
      <c r="F35" s="48">
        <v>-2347527</v>
      </c>
      <c r="G35" s="35">
        <v>-2347527</v>
      </c>
      <c r="H35" s="52">
        <v>-2347527</v>
      </c>
      <c r="I35" s="38">
        <v>-2757645</v>
      </c>
      <c r="J35" s="37">
        <v>-2785028</v>
      </c>
      <c r="K35" s="35">
        <v>-2785028</v>
      </c>
      <c r="L35" s="36">
        <v>-3046000</v>
      </c>
    </row>
    <row r="36" spans="1:12" x14ac:dyDescent="0.25">
      <c r="A36" s="40" t="s">
        <v>47</v>
      </c>
      <c r="B36" s="20" t="s">
        <v>19</v>
      </c>
      <c r="C36" s="41">
        <f>C32+C33+C34+C35</f>
        <v>26519027</v>
      </c>
      <c r="D36" s="41">
        <f t="shared" ref="D36:L36" si="4">D32+D33+D34+D35</f>
        <v>27750165</v>
      </c>
      <c r="E36" s="42">
        <f t="shared" si="4"/>
        <v>28581314</v>
      </c>
      <c r="F36" s="43">
        <f t="shared" si="4"/>
        <v>33115342</v>
      </c>
      <c r="G36" s="41">
        <f t="shared" si="4"/>
        <v>33115342</v>
      </c>
      <c r="H36" s="42">
        <f t="shared" si="4"/>
        <v>33115342</v>
      </c>
      <c r="I36" s="44">
        <f t="shared" si="4"/>
        <v>59487480</v>
      </c>
      <c r="J36" s="45">
        <f t="shared" si="4"/>
        <v>53900286</v>
      </c>
      <c r="K36" s="41">
        <f t="shared" si="4"/>
        <v>53900286</v>
      </c>
      <c r="L36" s="42">
        <f t="shared" si="4"/>
        <v>58918000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134687911</v>
      </c>
      <c r="D53" s="35">
        <v>151380111</v>
      </c>
      <c r="E53" s="36">
        <v>165104135</v>
      </c>
      <c r="F53" s="48">
        <v>212082059</v>
      </c>
      <c r="G53" s="35">
        <v>205036299</v>
      </c>
      <c r="H53" s="52">
        <v>205036299</v>
      </c>
      <c r="I53" s="38">
        <v>152592772</v>
      </c>
      <c r="J53" s="37">
        <v>218773339</v>
      </c>
      <c r="K53" s="35">
        <v>218773339</v>
      </c>
      <c r="L53" s="36">
        <v>238413000</v>
      </c>
    </row>
    <row r="54" spans="1:12" x14ac:dyDescent="0.25">
      <c r="A54" s="34" t="s">
        <v>52</v>
      </c>
      <c r="B54" s="20" t="s">
        <v>19</v>
      </c>
      <c r="C54" s="35">
        <v>28584495</v>
      </c>
      <c r="D54" s="35">
        <v>30142195</v>
      </c>
      <c r="E54" s="36">
        <v>32902706</v>
      </c>
      <c r="F54" s="48">
        <v>37297805</v>
      </c>
      <c r="G54" s="35">
        <v>35979886</v>
      </c>
      <c r="H54" s="52">
        <v>35979886</v>
      </c>
      <c r="I54" s="38">
        <v>30234963</v>
      </c>
      <c r="J54" s="37">
        <v>36246544</v>
      </c>
      <c r="K54" s="35">
        <v>36246544</v>
      </c>
      <c r="L54" s="36">
        <v>39664000</v>
      </c>
    </row>
    <row r="55" spans="1:12" x14ac:dyDescent="0.25">
      <c r="A55" s="34" t="s">
        <v>53</v>
      </c>
      <c r="B55" s="20" t="s">
        <v>19</v>
      </c>
      <c r="C55" s="35">
        <v>11563712</v>
      </c>
      <c r="D55" s="35">
        <v>12326211</v>
      </c>
      <c r="E55" s="36">
        <v>13969755</v>
      </c>
      <c r="F55" s="48">
        <v>14750260</v>
      </c>
      <c r="G55" s="35">
        <v>15986831</v>
      </c>
      <c r="H55" s="52">
        <v>15986831</v>
      </c>
      <c r="I55" s="38">
        <v>13273505</v>
      </c>
      <c r="J55" s="37">
        <v>17732058</v>
      </c>
      <c r="K55" s="35">
        <v>17732058</v>
      </c>
      <c r="L55" s="36">
        <v>19403000</v>
      </c>
    </row>
    <row r="56" spans="1:12" x14ac:dyDescent="0.25">
      <c r="A56" s="34" t="s">
        <v>54</v>
      </c>
      <c r="B56" s="20" t="s">
        <v>19</v>
      </c>
      <c r="C56" s="35">
        <v>15882885</v>
      </c>
      <c r="D56" s="35">
        <v>15548986</v>
      </c>
      <c r="E56" s="36">
        <v>19233302</v>
      </c>
      <c r="F56" s="48">
        <v>15866939</v>
      </c>
      <c r="G56" s="35">
        <v>21590810</v>
      </c>
      <c r="H56" s="52">
        <v>21590810</v>
      </c>
      <c r="I56" s="38">
        <v>17595633</v>
      </c>
      <c r="J56" s="37">
        <v>15705881</v>
      </c>
      <c r="K56" s="35">
        <v>15705881</v>
      </c>
      <c r="L56" s="36">
        <v>17186000</v>
      </c>
    </row>
    <row r="57" spans="1:12" x14ac:dyDescent="0.25">
      <c r="A57" s="34" t="s">
        <v>55</v>
      </c>
      <c r="B57" s="20" t="s">
        <v>19</v>
      </c>
      <c r="C57" s="35">
        <v>10022642</v>
      </c>
      <c r="D57" s="35">
        <v>10303763</v>
      </c>
      <c r="E57" s="36">
        <v>13230770</v>
      </c>
      <c r="F57" s="48">
        <v>16556168</v>
      </c>
      <c r="G57" s="35">
        <v>17022729</v>
      </c>
      <c r="H57" s="52">
        <v>17022729</v>
      </c>
      <c r="I57" s="38">
        <v>11642475</v>
      </c>
      <c r="J57" s="37">
        <v>17174614</v>
      </c>
      <c r="K57" s="35">
        <v>17174614</v>
      </c>
      <c r="L57" s="36">
        <v>18795000</v>
      </c>
    </row>
    <row r="58" spans="1:12" x14ac:dyDescent="0.25">
      <c r="A58" s="34" t="s">
        <v>56</v>
      </c>
      <c r="B58" s="20" t="s">
        <v>19</v>
      </c>
      <c r="C58" s="35">
        <v>12114418</v>
      </c>
      <c r="D58" s="35">
        <v>12730390</v>
      </c>
      <c r="E58" s="36">
        <v>13065943</v>
      </c>
      <c r="F58" s="48">
        <v>14623848</v>
      </c>
      <c r="G58" s="35">
        <v>16125698</v>
      </c>
      <c r="H58" s="52">
        <v>16125698</v>
      </c>
      <c r="I58" s="38">
        <v>12840612</v>
      </c>
      <c r="J58" s="37">
        <v>15008016</v>
      </c>
      <c r="K58" s="35">
        <v>15008016</v>
      </c>
      <c r="L58" s="36">
        <v>16431000</v>
      </c>
    </row>
    <row r="59" spans="1:12" x14ac:dyDescent="0.25">
      <c r="A59" s="34" t="s">
        <v>57</v>
      </c>
      <c r="B59" s="20" t="s">
        <v>19</v>
      </c>
      <c r="C59" s="35">
        <v>-21218</v>
      </c>
      <c r="D59" s="35">
        <v>2288827</v>
      </c>
      <c r="E59" s="36">
        <v>2354401</v>
      </c>
      <c r="F59" s="48">
        <v>2352000</v>
      </c>
      <c r="G59" s="35">
        <v>2910000</v>
      </c>
      <c r="H59" s="52">
        <v>2910000</v>
      </c>
      <c r="I59" s="38">
        <v>2307845</v>
      </c>
      <c r="J59" s="37">
        <v>3100250</v>
      </c>
      <c r="K59" s="35">
        <v>3100250</v>
      </c>
      <c r="L59" s="36">
        <v>3419000</v>
      </c>
    </row>
    <row r="60" spans="1:12" x14ac:dyDescent="0.25">
      <c r="A60" s="34" t="s">
        <v>58</v>
      </c>
      <c r="B60" s="20" t="s">
        <v>19</v>
      </c>
      <c r="C60" s="35">
        <v>671323</v>
      </c>
      <c r="D60" s="35">
        <v>738362</v>
      </c>
      <c r="E60" s="36">
        <v>916478</v>
      </c>
      <c r="F60" s="48">
        <v>964900</v>
      </c>
      <c r="G60" s="35">
        <v>1190304</v>
      </c>
      <c r="H60" s="52">
        <v>1190304</v>
      </c>
      <c r="I60" s="38">
        <v>907636</v>
      </c>
      <c r="J60" s="37">
        <v>1564225</v>
      </c>
      <c r="K60" s="35">
        <v>1564225</v>
      </c>
      <c r="L60" s="36">
        <v>1727000</v>
      </c>
    </row>
    <row r="61" spans="1:12" x14ac:dyDescent="0.25">
      <c r="A61" s="34" t="s">
        <v>59</v>
      </c>
      <c r="B61" s="20" t="s">
        <v>19</v>
      </c>
      <c r="C61" s="35">
        <v>6032796</v>
      </c>
      <c r="D61" s="35">
        <v>6911902</v>
      </c>
      <c r="E61" s="36">
        <v>10074563</v>
      </c>
      <c r="F61" s="48">
        <v>7892130</v>
      </c>
      <c r="G61" s="35">
        <v>10406983</v>
      </c>
      <c r="H61" s="52">
        <v>10406983</v>
      </c>
      <c r="I61" s="38">
        <v>8722467</v>
      </c>
      <c r="J61" s="37">
        <v>7911710</v>
      </c>
      <c r="K61" s="35">
        <v>7911710</v>
      </c>
      <c r="L61" s="36">
        <v>8687000</v>
      </c>
    </row>
    <row r="62" spans="1:12" x14ac:dyDescent="0.25">
      <c r="A62" s="34" t="s">
        <v>60</v>
      </c>
      <c r="B62" s="20" t="s">
        <v>19</v>
      </c>
      <c r="C62" s="35">
        <v>2863212</v>
      </c>
      <c r="D62" s="35">
        <v>2023742</v>
      </c>
      <c r="E62" s="36">
        <v>1396737</v>
      </c>
      <c r="F62" s="48">
        <v>0</v>
      </c>
      <c r="G62" s="35">
        <v>624200</v>
      </c>
      <c r="H62" s="52">
        <v>624200</v>
      </c>
      <c r="I62" s="38">
        <v>785441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4496598</v>
      </c>
      <c r="D63" s="35">
        <v>980821</v>
      </c>
      <c r="E63" s="36">
        <v>1534189</v>
      </c>
      <c r="F63" s="48">
        <v>238972</v>
      </c>
      <c r="G63" s="35">
        <v>1458667</v>
      </c>
      <c r="H63" s="52">
        <v>1458667</v>
      </c>
      <c r="I63" s="38">
        <v>1941111</v>
      </c>
      <c r="J63" s="37">
        <v>100430</v>
      </c>
      <c r="K63" s="35">
        <v>100430</v>
      </c>
      <c r="L63" s="36">
        <v>112000</v>
      </c>
    </row>
    <row r="64" spans="1:12" x14ac:dyDescent="0.25">
      <c r="A64" s="34" t="s">
        <v>62</v>
      </c>
      <c r="B64" s="20" t="s">
        <v>63</v>
      </c>
      <c r="C64" s="35">
        <v>10916025</v>
      </c>
      <c r="D64" s="35">
        <v>9881994</v>
      </c>
      <c r="E64" s="36">
        <v>8744215</v>
      </c>
      <c r="F64" s="48">
        <v>2712121</v>
      </c>
      <c r="G64" s="35">
        <v>2718121</v>
      </c>
      <c r="H64" s="52">
        <v>2718121</v>
      </c>
      <c r="I64" s="38">
        <v>2117337</v>
      </c>
      <c r="J64" s="37">
        <v>2851309</v>
      </c>
      <c r="K64" s="35">
        <v>2851309</v>
      </c>
      <c r="L64" s="36">
        <v>3119000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1967239</v>
      </c>
      <c r="K66" s="35">
        <v>1967239</v>
      </c>
      <c r="L66" s="36">
        <v>2154000</v>
      </c>
    </row>
    <row r="67" spans="1:12" x14ac:dyDescent="0.25">
      <c r="A67" s="34" t="s">
        <v>66</v>
      </c>
      <c r="B67" s="20" t="s">
        <v>19</v>
      </c>
      <c r="C67" s="35">
        <v>1193904</v>
      </c>
      <c r="D67" s="35">
        <v>3075599</v>
      </c>
      <c r="E67" s="36">
        <v>590794</v>
      </c>
      <c r="F67" s="48">
        <v>721318</v>
      </c>
      <c r="G67" s="35">
        <v>271723</v>
      </c>
      <c r="H67" s="52">
        <v>271723</v>
      </c>
      <c r="I67" s="38">
        <v>376670</v>
      </c>
      <c r="J67" s="37">
        <v>519990</v>
      </c>
      <c r="K67" s="35">
        <v>519990</v>
      </c>
      <c r="L67" s="36">
        <v>583000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85500</v>
      </c>
      <c r="F68" s="48">
        <v>162000</v>
      </c>
      <c r="G68" s="35">
        <v>162000</v>
      </c>
      <c r="H68" s="52">
        <v>162000</v>
      </c>
      <c r="I68" s="38">
        <v>105000</v>
      </c>
      <c r="J68" s="37">
        <v>135000</v>
      </c>
      <c r="K68" s="35">
        <v>135000</v>
      </c>
      <c r="L68" s="36">
        <v>149000</v>
      </c>
    </row>
    <row r="69" spans="1:12" x14ac:dyDescent="0.25">
      <c r="A69" s="57" t="s">
        <v>68</v>
      </c>
      <c r="B69" s="20" t="s">
        <v>69</v>
      </c>
      <c r="C69" s="41">
        <f>SUM(C53:C68)</f>
        <v>239008703</v>
      </c>
      <c r="D69" s="41">
        <f t="shared" ref="D69:L69" si="5">SUM(D53:D68)</f>
        <v>258332903</v>
      </c>
      <c r="E69" s="42">
        <f t="shared" si="5"/>
        <v>283203488</v>
      </c>
      <c r="F69" s="43">
        <f t="shared" si="5"/>
        <v>326220520</v>
      </c>
      <c r="G69" s="41">
        <f t="shared" si="5"/>
        <v>331484251</v>
      </c>
      <c r="H69" s="42">
        <f t="shared" si="5"/>
        <v>331484251</v>
      </c>
      <c r="I69" s="44">
        <f t="shared" si="5"/>
        <v>255443467</v>
      </c>
      <c r="J69" s="45">
        <f t="shared" si="5"/>
        <v>338790605</v>
      </c>
      <c r="K69" s="41">
        <f t="shared" si="5"/>
        <v>338790605</v>
      </c>
      <c r="L69" s="42">
        <f t="shared" si="5"/>
        <v>369842000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239008703</v>
      </c>
      <c r="D71" s="41">
        <f t="shared" ref="D71:L71" si="6">D69+D70</f>
        <v>258332903</v>
      </c>
      <c r="E71" s="42">
        <f t="shared" si="6"/>
        <v>283203488</v>
      </c>
      <c r="F71" s="43">
        <f t="shared" si="6"/>
        <v>326220520</v>
      </c>
      <c r="G71" s="41">
        <f t="shared" si="6"/>
        <v>331484251</v>
      </c>
      <c r="H71" s="42">
        <f t="shared" si="6"/>
        <v>331484251</v>
      </c>
      <c r="I71" s="44">
        <f t="shared" si="6"/>
        <v>255443467</v>
      </c>
      <c r="J71" s="45">
        <f t="shared" si="6"/>
        <v>338790605</v>
      </c>
      <c r="K71" s="41">
        <f t="shared" si="6"/>
        <v>338790605</v>
      </c>
      <c r="L71" s="42">
        <f t="shared" si="6"/>
        <v>369842000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94925591</v>
      </c>
      <c r="D79" s="35">
        <v>78038153</v>
      </c>
      <c r="E79" s="36">
        <v>48268629</v>
      </c>
      <c r="F79" s="48">
        <v>82660194</v>
      </c>
      <c r="G79" s="35">
        <v>72780529</v>
      </c>
      <c r="H79" s="52">
        <v>72780529</v>
      </c>
      <c r="I79" s="38">
        <v>12130091</v>
      </c>
      <c r="J79" s="37">
        <v>57510698</v>
      </c>
      <c r="K79" s="35">
        <v>57510698</v>
      </c>
      <c r="L79" s="36">
        <v>57510698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-20990884</v>
      </c>
      <c r="E81" s="36">
        <v>-32567579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94925591</v>
      </c>
      <c r="D83" s="41">
        <f t="shared" ref="D83:L83" si="7">SUM(D79:D81)</f>
        <v>57047269</v>
      </c>
      <c r="E83" s="42">
        <f t="shared" si="7"/>
        <v>15701050</v>
      </c>
      <c r="F83" s="43">
        <f t="shared" si="7"/>
        <v>82660194</v>
      </c>
      <c r="G83" s="41">
        <f t="shared" si="7"/>
        <v>72780529</v>
      </c>
      <c r="H83" s="42">
        <f t="shared" si="7"/>
        <v>72780529</v>
      </c>
      <c r="I83" s="44">
        <f t="shared" si="7"/>
        <v>12130091</v>
      </c>
      <c r="J83" s="45">
        <f t="shared" si="7"/>
        <v>57510698</v>
      </c>
      <c r="K83" s="41">
        <f t="shared" si="7"/>
        <v>57510698</v>
      </c>
      <c r="L83" s="42">
        <f t="shared" si="7"/>
        <v>57510698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363480639</v>
      </c>
      <c r="D86" s="35">
        <v>444123915</v>
      </c>
      <c r="E86" s="36">
        <v>421367560</v>
      </c>
      <c r="F86" s="48">
        <v>531558818</v>
      </c>
      <c r="G86" s="35">
        <v>510000000</v>
      </c>
      <c r="H86" s="52">
        <v>510000000</v>
      </c>
      <c r="I86" s="38">
        <v>524408375</v>
      </c>
      <c r="J86" s="37">
        <v>574872000</v>
      </c>
      <c r="K86" s="35">
        <v>574872000</v>
      </c>
      <c r="L86" s="36">
        <v>730420774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363480639</v>
      </c>
      <c r="D88" s="41">
        <f t="shared" ref="D88:L88" si="8">SUM(D86:D87)</f>
        <v>444123915</v>
      </c>
      <c r="E88" s="42">
        <f t="shared" si="8"/>
        <v>421367560</v>
      </c>
      <c r="F88" s="43">
        <f t="shared" si="8"/>
        <v>531558818</v>
      </c>
      <c r="G88" s="41">
        <f t="shared" si="8"/>
        <v>510000000</v>
      </c>
      <c r="H88" s="42">
        <f t="shared" si="8"/>
        <v>510000000</v>
      </c>
      <c r="I88" s="44">
        <f t="shared" si="8"/>
        <v>524408375</v>
      </c>
      <c r="J88" s="45">
        <f t="shared" si="8"/>
        <v>574872000</v>
      </c>
      <c r="K88" s="41">
        <f t="shared" si="8"/>
        <v>574872000</v>
      </c>
      <c r="L88" s="42">
        <f t="shared" si="8"/>
        <v>730420774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732848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732848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25577775</v>
      </c>
      <c r="D96" s="35">
        <v>32497129</v>
      </c>
      <c r="E96" s="36">
        <v>37368567</v>
      </c>
      <c r="F96" s="48">
        <v>40428973</v>
      </c>
      <c r="G96" s="35">
        <v>41576744</v>
      </c>
      <c r="H96" s="52">
        <v>41576744</v>
      </c>
      <c r="I96" s="38">
        <v>40503076</v>
      </c>
      <c r="J96" s="37">
        <v>30633000</v>
      </c>
      <c r="K96" s="35">
        <v>30633000</v>
      </c>
      <c r="L96" s="36">
        <v>26654333</v>
      </c>
    </row>
    <row r="97" spans="1:12" x14ac:dyDescent="0.25">
      <c r="A97" s="55" t="s">
        <v>87</v>
      </c>
      <c r="B97" s="20" t="s">
        <v>19</v>
      </c>
      <c r="C97" s="35">
        <v>14435211</v>
      </c>
      <c r="D97" s="35">
        <v>53408203</v>
      </c>
      <c r="E97" s="36">
        <v>16991921</v>
      </c>
      <c r="F97" s="48">
        <v>22206500</v>
      </c>
      <c r="G97" s="35">
        <v>32411121</v>
      </c>
      <c r="H97" s="52">
        <v>32411121</v>
      </c>
      <c r="I97" s="38">
        <v>32732444</v>
      </c>
      <c r="J97" s="37">
        <v>45606000</v>
      </c>
      <c r="K97" s="35">
        <v>45606000</v>
      </c>
      <c r="L97" s="36">
        <v>44945000</v>
      </c>
    </row>
    <row r="98" spans="1:12" x14ac:dyDescent="0.25">
      <c r="A98" s="55" t="s">
        <v>88</v>
      </c>
      <c r="B98" s="20" t="s">
        <v>19</v>
      </c>
      <c r="C98" s="35">
        <v>15304976</v>
      </c>
      <c r="D98" s="35">
        <v>14973646</v>
      </c>
      <c r="E98" s="36">
        <v>32297836</v>
      </c>
      <c r="F98" s="48">
        <v>61132270</v>
      </c>
      <c r="G98" s="35">
        <v>56264376</v>
      </c>
      <c r="H98" s="52">
        <v>56264376</v>
      </c>
      <c r="I98" s="38">
        <v>53432075</v>
      </c>
      <c r="J98" s="37">
        <v>51847133</v>
      </c>
      <c r="K98" s="35">
        <v>51847133</v>
      </c>
      <c r="L98" s="36">
        <v>56705000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55317962</v>
      </c>
      <c r="D127" s="41">
        <f t="shared" ref="D127:L127" si="10">SUM(D96:D98)</f>
        <v>100878978</v>
      </c>
      <c r="E127" s="42">
        <f t="shared" si="10"/>
        <v>86658324</v>
      </c>
      <c r="F127" s="43">
        <f t="shared" si="10"/>
        <v>123767743</v>
      </c>
      <c r="G127" s="41">
        <f t="shared" si="10"/>
        <v>130252241</v>
      </c>
      <c r="H127" s="42">
        <f t="shared" si="10"/>
        <v>130252241</v>
      </c>
      <c r="I127" s="44">
        <f t="shared" si="10"/>
        <v>126667595</v>
      </c>
      <c r="J127" s="45">
        <f t="shared" si="10"/>
        <v>128086133</v>
      </c>
      <c r="K127" s="41">
        <f t="shared" si="10"/>
        <v>128086133</v>
      </c>
      <c r="L127" s="42">
        <f t="shared" si="10"/>
        <v>128304333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10486739</v>
      </c>
      <c r="D130" s="35">
        <v>4096489</v>
      </c>
      <c r="E130" s="36">
        <v>6333933</v>
      </c>
      <c r="F130" s="48">
        <v>2214000</v>
      </c>
      <c r="G130" s="35">
        <v>9512653</v>
      </c>
      <c r="H130" s="52">
        <v>9512653</v>
      </c>
      <c r="I130" s="38">
        <v>9542163</v>
      </c>
      <c r="J130" s="37">
        <v>4543644</v>
      </c>
      <c r="K130" s="35">
        <v>4543644</v>
      </c>
      <c r="L130" s="36">
        <v>4967000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6460465</v>
      </c>
      <c r="D133" s="35">
        <v>5927303</v>
      </c>
      <c r="E133" s="36">
        <v>10111372</v>
      </c>
      <c r="F133" s="48">
        <v>9500000</v>
      </c>
      <c r="G133" s="35">
        <v>9500000</v>
      </c>
      <c r="H133" s="52">
        <v>9500000</v>
      </c>
      <c r="I133" s="38">
        <v>9291822</v>
      </c>
      <c r="J133" s="37">
        <v>9500000</v>
      </c>
      <c r="K133" s="35">
        <v>9500000</v>
      </c>
      <c r="L133" s="36">
        <v>10385000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27250260</v>
      </c>
      <c r="D136" s="35">
        <v>38103503</v>
      </c>
      <c r="E136" s="36">
        <v>52781705</v>
      </c>
      <c r="F136" s="48">
        <v>47625396</v>
      </c>
      <c r="G136" s="35">
        <v>62374428</v>
      </c>
      <c r="H136" s="52">
        <v>62374428</v>
      </c>
      <c r="I136" s="38">
        <v>64121920</v>
      </c>
      <c r="J136" s="37">
        <v>58779156</v>
      </c>
      <c r="K136" s="35">
        <v>58779156</v>
      </c>
      <c r="L136" s="36">
        <v>64162000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44197464</v>
      </c>
      <c r="D157" s="66">
        <f t="shared" ref="D157:L157" si="11">+D130+D131+D133+D136</f>
        <v>48127295</v>
      </c>
      <c r="E157" s="67">
        <f t="shared" si="11"/>
        <v>69227010</v>
      </c>
      <c r="F157" s="68">
        <f t="shared" si="11"/>
        <v>59339396</v>
      </c>
      <c r="G157" s="66">
        <f t="shared" si="11"/>
        <v>81387081</v>
      </c>
      <c r="H157" s="67">
        <f t="shared" si="11"/>
        <v>81387081</v>
      </c>
      <c r="I157" s="69">
        <f t="shared" si="11"/>
        <v>82955905</v>
      </c>
      <c r="J157" s="70">
        <f t="shared" si="11"/>
        <v>72822800</v>
      </c>
      <c r="K157" s="66">
        <f t="shared" si="11"/>
        <v>72822800</v>
      </c>
      <c r="L157" s="67">
        <f t="shared" si="11"/>
        <v>79514000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987292</v>
      </c>
      <c r="D161" s="35">
        <v>1018764</v>
      </c>
      <c r="E161" s="36">
        <v>1152567</v>
      </c>
      <c r="F161" s="48">
        <v>1365000</v>
      </c>
      <c r="G161" s="35">
        <v>2190309</v>
      </c>
      <c r="H161" s="52">
        <v>2190309</v>
      </c>
      <c r="I161" s="38">
        <v>908048</v>
      </c>
      <c r="J161" s="37">
        <v>2288585</v>
      </c>
      <c r="K161" s="35">
        <v>2288585</v>
      </c>
      <c r="L161" s="36">
        <v>2511000</v>
      </c>
    </row>
    <row r="162" spans="1:12" x14ac:dyDescent="0.25">
      <c r="A162" s="34" t="s">
        <v>99</v>
      </c>
      <c r="B162" s="20" t="s">
        <v>19</v>
      </c>
      <c r="C162" s="35">
        <v>13833180</v>
      </c>
      <c r="D162" s="35">
        <v>14687236</v>
      </c>
      <c r="E162" s="36">
        <v>42293061</v>
      </c>
      <c r="F162" s="48">
        <v>49019890</v>
      </c>
      <c r="G162" s="35">
        <v>48297186</v>
      </c>
      <c r="H162" s="52">
        <v>48297186</v>
      </c>
      <c r="I162" s="38">
        <v>48681473</v>
      </c>
      <c r="J162" s="37">
        <v>40655656</v>
      </c>
      <c r="K162" s="35">
        <v>40655656</v>
      </c>
      <c r="L162" s="36">
        <v>44461000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834000</v>
      </c>
      <c r="E163" s="36">
        <v>1264780</v>
      </c>
      <c r="F163" s="48">
        <v>1650000</v>
      </c>
      <c r="G163" s="35">
        <v>2150000</v>
      </c>
      <c r="H163" s="52">
        <v>2150000</v>
      </c>
      <c r="I163" s="38">
        <v>1239201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14820472</v>
      </c>
      <c r="D164" s="81">
        <f t="shared" ref="D164:L164" si="12">SUM(D160:D163)</f>
        <v>16540000</v>
      </c>
      <c r="E164" s="82">
        <f t="shared" si="12"/>
        <v>44710408</v>
      </c>
      <c r="F164" s="80">
        <f t="shared" si="12"/>
        <v>52034890</v>
      </c>
      <c r="G164" s="81">
        <f t="shared" si="12"/>
        <v>52637495</v>
      </c>
      <c r="H164" s="82">
        <f t="shared" si="12"/>
        <v>52637495</v>
      </c>
      <c r="I164" s="83">
        <f t="shared" si="12"/>
        <v>50828722</v>
      </c>
      <c r="J164" s="84">
        <f t="shared" si="12"/>
        <v>42944241</v>
      </c>
      <c r="K164" s="81">
        <f t="shared" si="12"/>
        <v>42944241</v>
      </c>
      <c r="L164" s="82">
        <f t="shared" si="12"/>
        <v>46972000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93170040</v>
      </c>
      <c r="D167" s="35">
        <v>30724510</v>
      </c>
      <c r="E167" s="36">
        <v>54216050</v>
      </c>
      <c r="F167" s="48">
        <v>55000000</v>
      </c>
      <c r="G167" s="35">
        <v>55000000</v>
      </c>
      <c r="H167" s="52">
        <v>55000000</v>
      </c>
      <c r="I167" s="38">
        <v>86623</v>
      </c>
      <c r="J167" s="37">
        <v>55000000</v>
      </c>
      <c r="K167" s="35">
        <v>55000000</v>
      </c>
      <c r="L167" s="36">
        <v>60119000</v>
      </c>
    </row>
    <row r="168" spans="1:12" x14ac:dyDescent="0.25">
      <c r="A168" s="34" t="s">
        <v>105</v>
      </c>
      <c r="B168" s="20" t="s">
        <v>19</v>
      </c>
      <c r="C168" s="35">
        <v>13907080</v>
      </c>
      <c r="D168" s="35">
        <v>13547439</v>
      </c>
      <c r="E168" s="36">
        <v>20860421</v>
      </c>
      <c r="F168" s="48">
        <v>25345000</v>
      </c>
      <c r="G168" s="35">
        <v>34280097</v>
      </c>
      <c r="H168" s="52">
        <v>34280097</v>
      </c>
      <c r="I168" s="38">
        <v>25732813</v>
      </c>
      <c r="J168" s="37">
        <v>27506147</v>
      </c>
      <c r="K168" s="35">
        <v>27506147</v>
      </c>
      <c r="L168" s="36">
        <v>30090000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107077120</v>
      </c>
      <c r="D169" s="81">
        <f t="shared" si="13"/>
        <v>44271949</v>
      </c>
      <c r="E169" s="82">
        <f t="shared" si="13"/>
        <v>75076471</v>
      </c>
      <c r="F169" s="80">
        <f t="shared" si="13"/>
        <v>80345000</v>
      </c>
      <c r="G169" s="81">
        <f t="shared" si="13"/>
        <v>89280097</v>
      </c>
      <c r="H169" s="82">
        <f t="shared" si="13"/>
        <v>89280097</v>
      </c>
      <c r="I169" s="83">
        <f t="shared" si="13"/>
        <v>25819436</v>
      </c>
      <c r="J169" s="84">
        <f t="shared" si="13"/>
        <v>82506147</v>
      </c>
      <c r="K169" s="81">
        <f t="shared" si="13"/>
        <v>82506147</v>
      </c>
      <c r="L169" s="82">
        <f t="shared" si="13"/>
        <v>90209000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32666026</v>
      </c>
      <c r="D8" s="35">
        <v>34386258</v>
      </c>
      <c r="E8" s="36">
        <v>32402545</v>
      </c>
      <c r="F8" s="37">
        <v>38226000</v>
      </c>
      <c r="G8" s="35">
        <v>38226000</v>
      </c>
      <c r="H8" s="36">
        <v>38226000</v>
      </c>
      <c r="I8" s="38">
        <v>32296046</v>
      </c>
      <c r="J8" s="37">
        <v>40152928</v>
      </c>
      <c r="K8" s="35">
        <v>41999963</v>
      </c>
      <c r="L8" s="36">
        <v>43931961</v>
      </c>
    </row>
    <row r="9" spans="1:12" ht="22.5" customHeight="1" x14ac:dyDescent="0.25">
      <c r="A9" s="39" t="s">
        <v>24</v>
      </c>
      <c r="B9" s="20" t="s">
        <v>19</v>
      </c>
      <c r="C9" s="35">
        <v>-934872</v>
      </c>
      <c r="D9" s="35">
        <v>-990130</v>
      </c>
      <c r="E9" s="36">
        <v>-1108758</v>
      </c>
      <c r="F9" s="37">
        <v>-1055000</v>
      </c>
      <c r="G9" s="35">
        <v>-1055000</v>
      </c>
      <c r="H9" s="36">
        <v>-1055000</v>
      </c>
      <c r="I9" s="38">
        <v>-1173915</v>
      </c>
      <c r="J9" s="37">
        <v>-1160928</v>
      </c>
      <c r="K9" s="35">
        <v>-1214328</v>
      </c>
      <c r="L9" s="36">
        <v>-1270188</v>
      </c>
    </row>
    <row r="10" spans="1:12" x14ac:dyDescent="0.25">
      <c r="A10" s="40" t="s">
        <v>25</v>
      </c>
      <c r="B10" s="20" t="s">
        <v>19</v>
      </c>
      <c r="C10" s="41">
        <f>C8+C9</f>
        <v>31731154</v>
      </c>
      <c r="D10" s="41">
        <f t="shared" ref="D10:L10" si="0">D8+D9</f>
        <v>33396128</v>
      </c>
      <c r="E10" s="42">
        <f t="shared" si="0"/>
        <v>31293787</v>
      </c>
      <c r="F10" s="43">
        <f t="shared" si="0"/>
        <v>37171000</v>
      </c>
      <c r="G10" s="41">
        <f t="shared" si="0"/>
        <v>37171000</v>
      </c>
      <c r="H10" s="42">
        <f t="shared" si="0"/>
        <v>37171000</v>
      </c>
      <c r="I10" s="44">
        <f t="shared" si="0"/>
        <v>31122131</v>
      </c>
      <c r="J10" s="45">
        <f t="shared" si="0"/>
        <v>38992000</v>
      </c>
      <c r="K10" s="41">
        <f t="shared" si="0"/>
        <v>40785635</v>
      </c>
      <c r="L10" s="42">
        <f t="shared" si="0"/>
        <v>42661773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48538416</v>
      </c>
      <c r="D14" s="35">
        <v>54736640</v>
      </c>
      <c r="E14" s="36">
        <v>56244103</v>
      </c>
      <c r="F14" s="37">
        <v>92105714</v>
      </c>
      <c r="G14" s="35">
        <v>92105714</v>
      </c>
      <c r="H14" s="36">
        <v>92105714</v>
      </c>
      <c r="I14" s="38">
        <v>67387432</v>
      </c>
      <c r="J14" s="37">
        <v>103825166</v>
      </c>
      <c r="K14" s="35">
        <v>120229148</v>
      </c>
      <c r="L14" s="36">
        <v>139212309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13201050</v>
      </c>
      <c r="D16" s="35">
        <v>15880338</v>
      </c>
      <c r="E16" s="36">
        <v>13295722</v>
      </c>
      <c r="F16" s="37">
        <v>840286</v>
      </c>
      <c r="G16" s="35">
        <v>840286</v>
      </c>
      <c r="H16" s="36">
        <v>840286</v>
      </c>
      <c r="I16" s="38">
        <v>7810792</v>
      </c>
      <c r="J16" s="37">
        <v>924648</v>
      </c>
      <c r="K16" s="35">
        <v>967188</v>
      </c>
      <c r="L16" s="36">
        <v>1011672</v>
      </c>
    </row>
    <row r="17" spans="1:12" x14ac:dyDescent="0.25">
      <c r="A17" s="40" t="s">
        <v>31</v>
      </c>
      <c r="B17" s="20" t="s">
        <v>19</v>
      </c>
      <c r="C17" s="41">
        <f>C14+C15+C16</f>
        <v>61739466</v>
      </c>
      <c r="D17" s="41">
        <f t="shared" ref="D17:L17" si="1">D14+D15+D16</f>
        <v>70616978</v>
      </c>
      <c r="E17" s="42">
        <f t="shared" si="1"/>
        <v>69539825</v>
      </c>
      <c r="F17" s="43">
        <f t="shared" si="1"/>
        <v>92946000</v>
      </c>
      <c r="G17" s="41">
        <f t="shared" si="1"/>
        <v>92946000</v>
      </c>
      <c r="H17" s="42">
        <f t="shared" si="1"/>
        <v>92946000</v>
      </c>
      <c r="I17" s="44">
        <f t="shared" si="1"/>
        <v>75198224</v>
      </c>
      <c r="J17" s="45">
        <f t="shared" si="1"/>
        <v>104749814</v>
      </c>
      <c r="K17" s="41">
        <f t="shared" si="1"/>
        <v>121196336</v>
      </c>
      <c r="L17" s="42">
        <f t="shared" si="1"/>
        <v>140223981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23272139</v>
      </c>
      <c r="D20" s="35">
        <v>23257851</v>
      </c>
      <c r="E20" s="36">
        <v>26643141</v>
      </c>
      <c r="F20" s="37">
        <v>27610272</v>
      </c>
      <c r="G20" s="35">
        <v>27610272</v>
      </c>
      <c r="H20" s="36">
        <v>27610272</v>
      </c>
      <c r="I20" s="38">
        <v>27995155</v>
      </c>
      <c r="J20" s="37">
        <v>28962808</v>
      </c>
      <c r="K20" s="35">
        <v>30295094</v>
      </c>
      <c r="L20" s="36">
        <v>31688664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23272139</v>
      </c>
      <c r="D23" s="41">
        <f t="shared" ref="D23:L23" si="2">D20+D21+D22</f>
        <v>23257851</v>
      </c>
      <c r="E23" s="42">
        <f t="shared" si="2"/>
        <v>26643141</v>
      </c>
      <c r="F23" s="43">
        <f t="shared" si="2"/>
        <v>27610272</v>
      </c>
      <c r="G23" s="41">
        <f t="shared" si="2"/>
        <v>27610272</v>
      </c>
      <c r="H23" s="42">
        <f t="shared" si="2"/>
        <v>27610272</v>
      </c>
      <c r="I23" s="44">
        <f t="shared" si="2"/>
        <v>27995155</v>
      </c>
      <c r="J23" s="45">
        <f t="shared" si="2"/>
        <v>28962808</v>
      </c>
      <c r="K23" s="41">
        <f t="shared" si="2"/>
        <v>30295094</v>
      </c>
      <c r="L23" s="42">
        <f t="shared" si="2"/>
        <v>31688664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21268585</v>
      </c>
      <c r="D26" s="35">
        <v>22931101</v>
      </c>
      <c r="E26" s="36">
        <v>25049527</v>
      </c>
      <c r="F26" s="48">
        <v>25272638</v>
      </c>
      <c r="G26" s="35">
        <v>25272638</v>
      </c>
      <c r="H26" s="52">
        <v>25272638</v>
      </c>
      <c r="I26" s="38">
        <v>26961512</v>
      </c>
      <c r="J26" s="37">
        <v>26511230</v>
      </c>
      <c r="K26" s="35">
        <v>27730747</v>
      </c>
      <c r="L26" s="36">
        <v>29006361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-2192</v>
      </c>
      <c r="D28" s="35">
        <v>-2299</v>
      </c>
      <c r="E28" s="36">
        <v>-2299</v>
      </c>
      <c r="F28" s="37">
        <v>-2638</v>
      </c>
      <c r="G28" s="35">
        <v>-2638</v>
      </c>
      <c r="H28" s="36">
        <v>-2638</v>
      </c>
      <c r="I28" s="38">
        <v>-2304</v>
      </c>
      <c r="J28" s="37">
        <v>-2904</v>
      </c>
      <c r="K28" s="35">
        <v>-3036</v>
      </c>
      <c r="L28" s="36">
        <v>-3180</v>
      </c>
    </row>
    <row r="29" spans="1:12" x14ac:dyDescent="0.25">
      <c r="A29" s="40" t="s">
        <v>41</v>
      </c>
      <c r="B29" s="20" t="s">
        <v>19</v>
      </c>
      <c r="C29" s="41">
        <f>C26+C27+C28</f>
        <v>21266393</v>
      </c>
      <c r="D29" s="41">
        <f t="shared" ref="D29:L29" si="3">D26+D27+D28</f>
        <v>22928802</v>
      </c>
      <c r="E29" s="42">
        <f t="shared" si="3"/>
        <v>25047228</v>
      </c>
      <c r="F29" s="43">
        <f t="shared" si="3"/>
        <v>25270000</v>
      </c>
      <c r="G29" s="41">
        <f t="shared" si="3"/>
        <v>25270000</v>
      </c>
      <c r="H29" s="42">
        <f t="shared" si="3"/>
        <v>25270000</v>
      </c>
      <c r="I29" s="44">
        <f t="shared" si="3"/>
        <v>26959208</v>
      </c>
      <c r="J29" s="45">
        <f t="shared" si="3"/>
        <v>26508326</v>
      </c>
      <c r="K29" s="41">
        <f t="shared" si="3"/>
        <v>27727711</v>
      </c>
      <c r="L29" s="42">
        <f t="shared" si="3"/>
        <v>29003181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7226250</v>
      </c>
      <c r="D32" s="35">
        <v>8570301</v>
      </c>
      <c r="E32" s="36">
        <v>9431092</v>
      </c>
      <c r="F32" s="48">
        <v>9477000</v>
      </c>
      <c r="G32" s="35">
        <v>9477000</v>
      </c>
      <c r="H32" s="52">
        <v>9477000</v>
      </c>
      <c r="I32" s="38">
        <v>10394401</v>
      </c>
      <c r="J32" s="37">
        <v>9941373</v>
      </c>
      <c r="K32" s="35">
        <v>10398676</v>
      </c>
      <c r="L32" s="36">
        <v>10877015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7226250</v>
      </c>
      <c r="D36" s="41">
        <f t="shared" ref="D36:L36" si="4">D32+D33+D34+D35</f>
        <v>8570301</v>
      </c>
      <c r="E36" s="42">
        <f t="shared" si="4"/>
        <v>9431092</v>
      </c>
      <c r="F36" s="43">
        <f t="shared" si="4"/>
        <v>9477000</v>
      </c>
      <c r="G36" s="41">
        <f t="shared" si="4"/>
        <v>9477000</v>
      </c>
      <c r="H36" s="42">
        <f t="shared" si="4"/>
        <v>9477000</v>
      </c>
      <c r="I36" s="44">
        <f t="shared" si="4"/>
        <v>10394401</v>
      </c>
      <c r="J36" s="45">
        <f t="shared" si="4"/>
        <v>9941373</v>
      </c>
      <c r="K36" s="41">
        <f t="shared" si="4"/>
        <v>10398676</v>
      </c>
      <c r="L36" s="42">
        <f t="shared" si="4"/>
        <v>10877015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43053602</v>
      </c>
      <c r="D53" s="35">
        <v>42657872</v>
      </c>
      <c r="E53" s="36">
        <v>45114811</v>
      </c>
      <c r="F53" s="48">
        <v>42829941</v>
      </c>
      <c r="G53" s="35">
        <v>42829941</v>
      </c>
      <c r="H53" s="52">
        <v>42829941</v>
      </c>
      <c r="I53" s="38">
        <v>47337385</v>
      </c>
      <c r="J53" s="37">
        <v>47085144</v>
      </c>
      <c r="K53" s="35">
        <v>49251108</v>
      </c>
      <c r="L53" s="36">
        <v>51516648</v>
      </c>
    </row>
    <row r="54" spans="1:12" x14ac:dyDescent="0.25">
      <c r="A54" s="34" t="s">
        <v>52</v>
      </c>
      <c r="B54" s="20" t="s">
        <v>19</v>
      </c>
      <c r="C54" s="35">
        <v>8560339</v>
      </c>
      <c r="D54" s="35">
        <v>8382339</v>
      </c>
      <c r="E54" s="36">
        <v>9309741</v>
      </c>
      <c r="F54" s="48">
        <v>10379948</v>
      </c>
      <c r="G54" s="35">
        <v>10379948</v>
      </c>
      <c r="H54" s="52">
        <v>10379948</v>
      </c>
      <c r="I54" s="38">
        <v>10102771</v>
      </c>
      <c r="J54" s="37">
        <v>11411172</v>
      </c>
      <c r="K54" s="35">
        <v>11936148</v>
      </c>
      <c r="L54" s="36">
        <v>12485208</v>
      </c>
    </row>
    <row r="55" spans="1:12" x14ac:dyDescent="0.25">
      <c r="A55" s="34" t="s">
        <v>53</v>
      </c>
      <c r="B55" s="20" t="s">
        <v>19</v>
      </c>
      <c r="C55" s="35">
        <v>2982118</v>
      </c>
      <c r="D55" s="35">
        <v>3125556</v>
      </c>
      <c r="E55" s="36">
        <v>3634588</v>
      </c>
      <c r="F55" s="48">
        <v>2338010</v>
      </c>
      <c r="G55" s="35">
        <v>2338010</v>
      </c>
      <c r="H55" s="52">
        <v>2338010</v>
      </c>
      <c r="I55" s="38">
        <v>4324700</v>
      </c>
      <c r="J55" s="37">
        <v>2570280</v>
      </c>
      <c r="K55" s="35">
        <v>2688552</v>
      </c>
      <c r="L55" s="36">
        <v>2812200</v>
      </c>
    </row>
    <row r="56" spans="1:12" x14ac:dyDescent="0.25">
      <c r="A56" s="34" t="s">
        <v>54</v>
      </c>
      <c r="B56" s="20" t="s">
        <v>19</v>
      </c>
      <c r="C56" s="35">
        <v>5018148</v>
      </c>
      <c r="D56" s="35">
        <v>6216075</v>
      </c>
      <c r="E56" s="36">
        <v>8038637</v>
      </c>
      <c r="F56" s="48">
        <v>5054400</v>
      </c>
      <c r="G56" s="35">
        <v>5054400</v>
      </c>
      <c r="H56" s="52">
        <v>5054400</v>
      </c>
      <c r="I56" s="38">
        <v>10006548</v>
      </c>
      <c r="J56" s="37">
        <v>5556552</v>
      </c>
      <c r="K56" s="35">
        <v>5812176</v>
      </c>
      <c r="L56" s="36">
        <v>6079524</v>
      </c>
    </row>
    <row r="57" spans="1:12" x14ac:dyDescent="0.25">
      <c r="A57" s="34" t="s">
        <v>55</v>
      </c>
      <c r="B57" s="20" t="s">
        <v>19</v>
      </c>
      <c r="C57" s="35">
        <v>2744018</v>
      </c>
      <c r="D57" s="35">
        <v>2746848</v>
      </c>
      <c r="E57" s="36">
        <v>3071070</v>
      </c>
      <c r="F57" s="48">
        <v>4117280</v>
      </c>
      <c r="G57" s="35">
        <v>4117280</v>
      </c>
      <c r="H57" s="52">
        <v>4117280</v>
      </c>
      <c r="I57" s="38">
        <v>3315540</v>
      </c>
      <c r="J57" s="37">
        <v>4526340</v>
      </c>
      <c r="K57" s="35">
        <v>4734552</v>
      </c>
      <c r="L57" s="36">
        <v>4952316</v>
      </c>
    </row>
    <row r="58" spans="1:12" x14ac:dyDescent="0.25">
      <c r="A58" s="34" t="s">
        <v>56</v>
      </c>
      <c r="B58" s="20" t="s">
        <v>19</v>
      </c>
      <c r="C58" s="35">
        <v>1665114</v>
      </c>
      <c r="D58" s="35">
        <v>1273764</v>
      </c>
      <c r="E58" s="36">
        <v>1444229</v>
      </c>
      <c r="F58" s="48">
        <v>3053700</v>
      </c>
      <c r="G58" s="35">
        <v>3053700</v>
      </c>
      <c r="H58" s="52">
        <v>3053700</v>
      </c>
      <c r="I58" s="38">
        <v>1712539</v>
      </c>
      <c r="J58" s="37">
        <v>3357096</v>
      </c>
      <c r="K58" s="35">
        <v>3511512</v>
      </c>
      <c r="L58" s="36">
        <v>3673044</v>
      </c>
    </row>
    <row r="59" spans="1:12" x14ac:dyDescent="0.25">
      <c r="A59" s="34" t="s">
        <v>57</v>
      </c>
      <c r="B59" s="20" t="s">
        <v>19</v>
      </c>
      <c r="C59" s="35">
        <v>623897</v>
      </c>
      <c r="D59" s="35">
        <v>0</v>
      </c>
      <c r="E59" s="36">
        <v>-8330</v>
      </c>
      <c r="F59" s="48">
        <v>1880658</v>
      </c>
      <c r="G59" s="35">
        <v>1880658</v>
      </c>
      <c r="H59" s="52">
        <v>1880658</v>
      </c>
      <c r="I59" s="38">
        <v>53432</v>
      </c>
      <c r="J59" s="37">
        <v>2067612</v>
      </c>
      <c r="K59" s="35">
        <v>2162760</v>
      </c>
      <c r="L59" s="36">
        <v>2262228</v>
      </c>
    </row>
    <row r="60" spans="1:12" x14ac:dyDescent="0.25">
      <c r="A60" s="34" t="s">
        <v>58</v>
      </c>
      <c r="B60" s="20" t="s">
        <v>19</v>
      </c>
      <c r="C60" s="35">
        <v>502581</v>
      </c>
      <c r="D60" s="35">
        <v>352734</v>
      </c>
      <c r="E60" s="36">
        <v>391176</v>
      </c>
      <c r="F60" s="48">
        <v>284310</v>
      </c>
      <c r="G60" s="35">
        <v>284310</v>
      </c>
      <c r="H60" s="52">
        <v>284310</v>
      </c>
      <c r="I60" s="38">
        <v>446933</v>
      </c>
      <c r="J60" s="37">
        <v>312552</v>
      </c>
      <c r="K60" s="35">
        <v>326940</v>
      </c>
      <c r="L60" s="36">
        <v>341976</v>
      </c>
    </row>
    <row r="61" spans="1:12" x14ac:dyDescent="0.25">
      <c r="A61" s="34" t="s">
        <v>59</v>
      </c>
      <c r="B61" s="20" t="s">
        <v>19</v>
      </c>
      <c r="C61" s="35">
        <v>486116</v>
      </c>
      <c r="D61" s="35">
        <v>629559</v>
      </c>
      <c r="E61" s="36">
        <v>705232</v>
      </c>
      <c r="F61" s="48">
        <v>932432</v>
      </c>
      <c r="G61" s="35">
        <v>932432</v>
      </c>
      <c r="H61" s="52">
        <v>932432</v>
      </c>
      <c r="I61" s="38">
        <v>882822</v>
      </c>
      <c r="J61" s="37">
        <v>1025064</v>
      </c>
      <c r="K61" s="35">
        <v>1072212</v>
      </c>
      <c r="L61" s="36">
        <v>1121532</v>
      </c>
    </row>
    <row r="62" spans="1:12" x14ac:dyDescent="0.25">
      <c r="A62" s="34" t="s">
        <v>60</v>
      </c>
      <c r="B62" s="20" t="s">
        <v>19</v>
      </c>
      <c r="C62" s="35">
        <v>559814</v>
      </c>
      <c r="D62" s="35">
        <v>1044643</v>
      </c>
      <c r="E62" s="36">
        <v>1510178</v>
      </c>
      <c r="F62" s="48">
        <v>0</v>
      </c>
      <c r="G62" s="35">
        <v>0</v>
      </c>
      <c r="H62" s="52">
        <v>0</v>
      </c>
      <c r="I62" s="38">
        <v>952530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390758</v>
      </c>
      <c r="D63" s="35">
        <v>322319</v>
      </c>
      <c r="E63" s="36">
        <v>43748</v>
      </c>
      <c r="F63" s="48">
        <v>0</v>
      </c>
      <c r="G63" s="35">
        <v>0</v>
      </c>
      <c r="H63" s="52">
        <v>0</v>
      </c>
      <c r="I63" s="38">
        <v>335338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1947000</v>
      </c>
      <c r="D64" s="35">
        <v>1543000</v>
      </c>
      <c r="E64" s="36">
        <v>2429000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432770</v>
      </c>
      <c r="D67" s="35">
        <v>825705</v>
      </c>
      <c r="E67" s="36">
        <v>851144</v>
      </c>
      <c r="F67" s="48">
        <v>1053000</v>
      </c>
      <c r="G67" s="35">
        <v>1053000</v>
      </c>
      <c r="H67" s="52">
        <v>1053000</v>
      </c>
      <c r="I67" s="38">
        <v>1365769</v>
      </c>
      <c r="J67" s="37">
        <v>3670190</v>
      </c>
      <c r="K67" s="35">
        <v>3839310</v>
      </c>
      <c r="L67" s="36">
        <v>4014990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68966275</v>
      </c>
      <c r="D69" s="41">
        <f t="shared" ref="D69:L69" si="5">SUM(D53:D68)</f>
        <v>69120414</v>
      </c>
      <c r="E69" s="42">
        <f t="shared" si="5"/>
        <v>76535224</v>
      </c>
      <c r="F69" s="43">
        <f t="shared" si="5"/>
        <v>71923679</v>
      </c>
      <c r="G69" s="41">
        <f t="shared" si="5"/>
        <v>71923679</v>
      </c>
      <c r="H69" s="42">
        <f t="shared" si="5"/>
        <v>71923679</v>
      </c>
      <c r="I69" s="44">
        <f t="shared" si="5"/>
        <v>80836307</v>
      </c>
      <c r="J69" s="45">
        <f t="shared" si="5"/>
        <v>81582002</v>
      </c>
      <c r="K69" s="41">
        <f t="shared" si="5"/>
        <v>85335270</v>
      </c>
      <c r="L69" s="42">
        <f t="shared" si="5"/>
        <v>89259666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68966275</v>
      </c>
      <c r="D71" s="41">
        <f t="shared" ref="D71:L71" si="6">D69+D70</f>
        <v>69120414</v>
      </c>
      <c r="E71" s="42">
        <f t="shared" si="6"/>
        <v>76535224</v>
      </c>
      <c r="F71" s="43">
        <f t="shared" si="6"/>
        <v>71923679</v>
      </c>
      <c r="G71" s="41">
        <f t="shared" si="6"/>
        <v>71923679</v>
      </c>
      <c r="H71" s="42">
        <f t="shared" si="6"/>
        <v>71923679</v>
      </c>
      <c r="I71" s="44">
        <f t="shared" si="6"/>
        <v>80836307</v>
      </c>
      <c r="J71" s="45">
        <f t="shared" si="6"/>
        <v>81582002</v>
      </c>
      <c r="K71" s="41">
        <f t="shared" si="6"/>
        <v>85335270</v>
      </c>
      <c r="L71" s="42">
        <f t="shared" si="6"/>
        <v>89259666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20338855</v>
      </c>
      <c r="D79" s="35">
        <v>22223069</v>
      </c>
      <c r="E79" s="36">
        <v>26906633</v>
      </c>
      <c r="F79" s="48">
        <v>17000000</v>
      </c>
      <c r="G79" s="35">
        <v>17000000</v>
      </c>
      <c r="H79" s="52">
        <v>17000000</v>
      </c>
      <c r="I79" s="38">
        <v>0</v>
      </c>
      <c r="J79" s="37">
        <v>21126996</v>
      </c>
      <c r="K79" s="35">
        <v>22098842</v>
      </c>
      <c r="L79" s="36">
        <v>23115388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5618</v>
      </c>
      <c r="E80" s="36">
        <v>3560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1064329</v>
      </c>
      <c r="D81" s="35">
        <v>1136994</v>
      </c>
      <c r="E81" s="36">
        <v>17287939</v>
      </c>
      <c r="F81" s="48">
        <v>5502978</v>
      </c>
      <c r="G81" s="35">
        <v>5502978</v>
      </c>
      <c r="H81" s="52">
        <v>5502978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21403184</v>
      </c>
      <c r="D83" s="41">
        <f t="shared" ref="D83:L83" si="7">SUM(D79:D81)</f>
        <v>23365681</v>
      </c>
      <c r="E83" s="42">
        <f t="shared" si="7"/>
        <v>44198132</v>
      </c>
      <c r="F83" s="43">
        <f t="shared" si="7"/>
        <v>22502978</v>
      </c>
      <c r="G83" s="41">
        <f t="shared" si="7"/>
        <v>22502978</v>
      </c>
      <c r="H83" s="42">
        <f t="shared" si="7"/>
        <v>22502978</v>
      </c>
      <c r="I83" s="44">
        <f t="shared" si="7"/>
        <v>0</v>
      </c>
      <c r="J83" s="45">
        <f t="shared" si="7"/>
        <v>21126996</v>
      </c>
      <c r="K83" s="41">
        <f t="shared" si="7"/>
        <v>22098842</v>
      </c>
      <c r="L83" s="42">
        <f t="shared" si="7"/>
        <v>23115388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72366640</v>
      </c>
      <c r="D86" s="35">
        <v>86423310</v>
      </c>
      <c r="E86" s="36">
        <v>89235478</v>
      </c>
      <c r="F86" s="48">
        <v>99473000</v>
      </c>
      <c r="G86" s="35">
        <v>99473000</v>
      </c>
      <c r="H86" s="52">
        <v>99473000</v>
      </c>
      <c r="I86" s="38">
        <v>99082017</v>
      </c>
      <c r="J86" s="37">
        <v>112106000</v>
      </c>
      <c r="K86" s="35">
        <v>129707000</v>
      </c>
      <c r="L86" s="36">
        <v>150071000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72366640</v>
      </c>
      <c r="D88" s="41">
        <f t="shared" ref="D88:L88" si="8">SUM(D86:D87)</f>
        <v>86423310</v>
      </c>
      <c r="E88" s="42">
        <f t="shared" si="8"/>
        <v>89235478</v>
      </c>
      <c r="F88" s="43">
        <f t="shared" si="8"/>
        <v>99473000</v>
      </c>
      <c r="G88" s="41">
        <f t="shared" si="8"/>
        <v>99473000</v>
      </c>
      <c r="H88" s="42">
        <f t="shared" si="8"/>
        <v>99473000</v>
      </c>
      <c r="I88" s="44">
        <f t="shared" si="8"/>
        <v>99082017</v>
      </c>
      <c r="J88" s="45">
        <f t="shared" si="8"/>
        <v>112106000</v>
      </c>
      <c r="K88" s="41">
        <f t="shared" si="8"/>
        <v>129707000</v>
      </c>
      <c r="L88" s="42">
        <f t="shared" si="8"/>
        <v>150071000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16813227</v>
      </c>
      <c r="D96" s="35">
        <v>20870658</v>
      </c>
      <c r="E96" s="36">
        <v>35557922</v>
      </c>
      <c r="F96" s="48">
        <v>21335530</v>
      </c>
      <c r="G96" s="35">
        <v>22335530</v>
      </c>
      <c r="H96" s="52">
        <v>22335530</v>
      </c>
      <c r="I96" s="38">
        <v>37128438</v>
      </c>
      <c r="J96" s="37">
        <v>26687164</v>
      </c>
      <c r="K96" s="35">
        <v>27912948</v>
      </c>
      <c r="L96" s="36">
        <v>29196748</v>
      </c>
    </row>
    <row r="97" spans="1:12" x14ac:dyDescent="0.25">
      <c r="A97" s="55" t="s">
        <v>87</v>
      </c>
      <c r="B97" s="20" t="s">
        <v>19</v>
      </c>
      <c r="C97" s="35">
        <v>2177957</v>
      </c>
      <c r="D97" s="35">
        <v>3718740</v>
      </c>
      <c r="E97" s="36">
        <v>7131773</v>
      </c>
      <c r="F97" s="48">
        <v>3159000</v>
      </c>
      <c r="G97" s="35">
        <v>3159000</v>
      </c>
      <c r="H97" s="52">
        <v>3159000</v>
      </c>
      <c r="I97" s="38">
        <v>4832421</v>
      </c>
      <c r="J97" s="37">
        <v>3476172</v>
      </c>
      <c r="K97" s="35">
        <v>3636060</v>
      </c>
      <c r="L97" s="36">
        <v>3803340</v>
      </c>
    </row>
    <row r="98" spans="1:12" x14ac:dyDescent="0.25">
      <c r="A98" s="55" t="s">
        <v>88</v>
      </c>
      <c r="B98" s="20" t="s">
        <v>19</v>
      </c>
      <c r="C98" s="35">
        <v>3618757</v>
      </c>
      <c r="D98" s="35">
        <v>7609601</v>
      </c>
      <c r="E98" s="36">
        <v>9744439</v>
      </c>
      <c r="F98" s="48">
        <v>9623446</v>
      </c>
      <c r="G98" s="35">
        <v>16623446</v>
      </c>
      <c r="H98" s="52">
        <v>16623446</v>
      </c>
      <c r="I98" s="38">
        <v>16673145</v>
      </c>
      <c r="J98" s="37">
        <v>10386108</v>
      </c>
      <c r="K98" s="35">
        <v>10864947</v>
      </c>
      <c r="L98" s="36">
        <v>11364745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22609941</v>
      </c>
      <c r="D127" s="41">
        <f t="shared" ref="D127:L127" si="10">SUM(D96:D98)</f>
        <v>32198999</v>
      </c>
      <c r="E127" s="42">
        <f t="shared" si="10"/>
        <v>52434134</v>
      </c>
      <c r="F127" s="43">
        <f t="shared" si="10"/>
        <v>34117976</v>
      </c>
      <c r="G127" s="41">
        <f t="shared" si="10"/>
        <v>42117976</v>
      </c>
      <c r="H127" s="42">
        <f t="shared" si="10"/>
        <v>42117976</v>
      </c>
      <c r="I127" s="44">
        <f t="shared" si="10"/>
        <v>58634004</v>
      </c>
      <c r="J127" s="45">
        <f t="shared" si="10"/>
        <v>40549444</v>
      </c>
      <c r="K127" s="41">
        <f t="shared" si="10"/>
        <v>42413955</v>
      </c>
      <c r="L127" s="42">
        <f t="shared" si="10"/>
        <v>44364833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2432478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5579676</v>
      </c>
      <c r="D133" s="35">
        <v>7074663</v>
      </c>
      <c r="E133" s="36">
        <v>8462561</v>
      </c>
      <c r="F133" s="48">
        <v>4212000</v>
      </c>
      <c r="G133" s="35">
        <v>4212000</v>
      </c>
      <c r="H133" s="52">
        <v>4212000</v>
      </c>
      <c r="I133" s="38">
        <v>9007142</v>
      </c>
      <c r="J133" s="37">
        <v>4634892</v>
      </c>
      <c r="K133" s="35">
        <v>4848096</v>
      </c>
      <c r="L133" s="36">
        <v>5071104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11107109</v>
      </c>
      <c r="D136" s="35">
        <v>14848216</v>
      </c>
      <c r="E136" s="36">
        <v>10738006</v>
      </c>
      <c r="F136" s="48">
        <v>13889894</v>
      </c>
      <c r="G136" s="35">
        <v>13889894</v>
      </c>
      <c r="H136" s="52">
        <v>13889894</v>
      </c>
      <c r="I136" s="38">
        <v>18088537</v>
      </c>
      <c r="J136" s="37">
        <v>14372180</v>
      </c>
      <c r="K136" s="35">
        <v>15032500</v>
      </c>
      <c r="L136" s="36">
        <v>15724940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19119263</v>
      </c>
      <c r="D157" s="66">
        <f t="shared" ref="D157:L157" si="11">+D130+D131+D133+D136</f>
        <v>21922879</v>
      </c>
      <c r="E157" s="67">
        <f t="shared" si="11"/>
        <v>19200567</v>
      </c>
      <c r="F157" s="68">
        <f t="shared" si="11"/>
        <v>18101894</v>
      </c>
      <c r="G157" s="66">
        <f t="shared" si="11"/>
        <v>18101894</v>
      </c>
      <c r="H157" s="67">
        <f t="shared" si="11"/>
        <v>18101894</v>
      </c>
      <c r="I157" s="69">
        <f t="shared" si="11"/>
        <v>27095679</v>
      </c>
      <c r="J157" s="70">
        <f t="shared" si="11"/>
        <v>19007072</v>
      </c>
      <c r="K157" s="66">
        <f t="shared" si="11"/>
        <v>19880596</v>
      </c>
      <c r="L157" s="67">
        <f t="shared" si="11"/>
        <v>20796044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6251028</v>
      </c>
      <c r="D162" s="35">
        <v>9622429</v>
      </c>
      <c r="E162" s="36">
        <v>18909048</v>
      </c>
      <c r="F162" s="48">
        <v>13999116</v>
      </c>
      <c r="G162" s="35">
        <v>21999116</v>
      </c>
      <c r="H162" s="52">
        <v>21999116</v>
      </c>
      <c r="I162" s="38">
        <v>28655939</v>
      </c>
      <c r="J162" s="37">
        <v>13249796</v>
      </c>
      <c r="K162" s="35">
        <v>13729287</v>
      </c>
      <c r="L162" s="36">
        <v>14226233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6251028</v>
      </c>
      <c r="D164" s="81">
        <f t="shared" ref="D164:L164" si="12">SUM(D160:D163)</f>
        <v>9622429</v>
      </c>
      <c r="E164" s="82">
        <f t="shared" si="12"/>
        <v>18909048</v>
      </c>
      <c r="F164" s="80">
        <f t="shared" si="12"/>
        <v>13999116</v>
      </c>
      <c r="G164" s="81">
        <f t="shared" si="12"/>
        <v>21999116</v>
      </c>
      <c r="H164" s="82">
        <f t="shared" si="12"/>
        <v>21999116</v>
      </c>
      <c r="I164" s="83">
        <f t="shared" si="12"/>
        <v>28655939</v>
      </c>
      <c r="J164" s="84">
        <f t="shared" si="12"/>
        <v>13249796</v>
      </c>
      <c r="K164" s="81">
        <f t="shared" si="12"/>
        <v>13729287</v>
      </c>
      <c r="L164" s="82">
        <f t="shared" si="12"/>
        <v>14226233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5530542</v>
      </c>
      <c r="D167" s="35">
        <v>3221332</v>
      </c>
      <c r="E167" s="36">
        <v>41467360</v>
      </c>
      <c r="F167" s="48">
        <v>4737800</v>
      </c>
      <c r="G167" s="35">
        <v>4737800</v>
      </c>
      <c r="H167" s="52">
        <v>4737800</v>
      </c>
      <c r="I167" s="38">
        <v>15809868</v>
      </c>
      <c r="J167" s="37">
        <v>5213484</v>
      </c>
      <c r="K167" s="35">
        <v>5123304</v>
      </c>
      <c r="L167" s="36">
        <v>5704152</v>
      </c>
    </row>
    <row r="168" spans="1:12" x14ac:dyDescent="0.25">
      <c r="A168" s="34" t="s">
        <v>105</v>
      </c>
      <c r="B168" s="20" t="s">
        <v>19</v>
      </c>
      <c r="C168" s="35">
        <v>8023262</v>
      </c>
      <c r="D168" s="35">
        <v>27177288</v>
      </c>
      <c r="E168" s="36">
        <v>28746049</v>
      </c>
      <c r="F168" s="48">
        <v>7769390</v>
      </c>
      <c r="G168" s="35">
        <v>7769390</v>
      </c>
      <c r="H168" s="52">
        <v>7769390</v>
      </c>
      <c r="I168" s="38">
        <v>23541521</v>
      </c>
      <c r="J168" s="37">
        <v>7918436</v>
      </c>
      <c r="K168" s="35">
        <v>8612516</v>
      </c>
      <c r="L168" s="36">
        <v>8663688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13553804</v>
      </c>
      <c r="D169" s="81">
        <f t="shared" si="13"/>
        <v>30398620</v>
      </c>
      <c r="E169" s="82">
        <f t="shared" si="13"/>
        <v>70213409</v>
      </c>
      <c r="F169" s="80">
        <f t="shared" si="13"/>
        <v>12507190</v>
      </c>
      <c r="G169" s="81">
        <f t="shared" si="13"/>
        <v>12507190</v>
      </c>
      <c r="H169" s="82">
        <f t="shared" si="13"/>
        <v>12507190</v>
      </c>
      <c r="I169" s="83">
        <f t="shared" si="13"/>
        <v>39351389</v>
      </c>
      <c r="J169" s="84">
        <f t="shared" si="13"/>
        <v>13131920</v>
      </c>
      <c r="K169" s="81">
        <f t="shared" si="13"/>
        <v>13735820</v>
      </c>
      <c r="L169" s="82">
        <f t="shared" si="13"/>
        <v>14367840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351685842</v>
      </c>
      <c r="D8" s="35">
        <v>372876660</v>
      </c>
      <c r="E8" s="36">
        <v>380365777</v>
      </c>
      <c r="F8" s="37">
        <v>424451913</v>
      </c>
      <c r="G8" s="35">
        <v>424451913</v>
      </c>
      <c r="H8" s="36">
        <v>424451913</v>
      </c>
      <c r="I8" s="38">
        <v>361442309</v>
      </c>
      <c r="J8" s="37">
        <v>445250056</v>
      </c>
      <c r="K8" s="35">
        <v>445250057</v>
      </c>
      <c r="L8" s="36">
        <v>467067309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351685842</v>
      </c>
      <c r="D10" s="41">
        <f t="shared" ref="D10:L10" si="0">D8+D9</f>
        <v>372876660</v>
      </c>
      <c r="E10" s="42">
        <f t="shared" si="0"/>
        <v>380365777</v>
      </c>
      <c r="F10" s="43">
        <f t="shared" si="0"/>
        <v>424451913</v>
      </c>
      <c r="G10" s="41">
        <f t="shared" si="0"/>
        <v>424451913</v>
      </c>
      <c r="H10" s="42">
        <f t="shared" si="0"/>
        <v>424451913</v>
      </c>
      <c r="I10" s="44">
        <f t="shared" si="0"/>
        <v>361442309</v>
      </c>
      <c r="J10" s="45">
        <f t="shared" si="0"/>
        <v>445250056</v>
      </c>
      <c r="K10" s="41">
        <f t="shared" si="0"/>
        <v>445250057</v>
      </c>
      <c r="L10" s="42">
        <f t="shared" si="0"/>
        <v>467067309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477153043</v>
      </c>
      <c r="D14" s="35">
        <v>533299847</v>
      </c>
      <c r="E14" s="36">
        <v>569664951</v>
      </c>
      <c r="F14" s="37">
        <v>889778038</v>
      </c>
      <c r="G14" s="35">
        <v>889778038</v>
      </c>
      <c r="H14" s="36">
        <v>889778038</v>
      </c>
      <c r="I14" s="38">
        <v>496386785</v>
      </c>
      <c r="J14" s="37">
        <v>1002779849</v>
      </c>
      <c r="K14" s="35">
        <v>1051916061</v>
      </c>
      <c r="L14" s="36">
        <v>1103459946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-7695828</v>
      </c>
      <c r="G16" s="35">
        <v>-7695828</v>
      </c>
      <c r="H16" s="36">
        <v>-7695828</v>
      </c>
      <c r="I16" s="38">
        <v>0</v>
      </c>
      <c r="J16" s="37">
        <v>-8673198</v>
      </c>
      <c r="K16" s="35">
        <v>-9098185</v>
      </c>
      <c r="L16" s="36">
        <v>-9543996</v>
      </c>
    </row>
    <row r="17" spans="1:12" x14ac:dyDescent="0.25">
      <c r="A17" s="40" t="s">
        <v>31</v>
      </c>
      <c r="B17" s="20" t="s">
        <v>19</v>
      </c>
      <c r="C17" s="41">
        <f>C14+C15+C16</f>
        <v>477153043</v>
      </c>
      <c r="D17" s="41">
        <f t="shared" ref="D17:L17" si="1">D14+D15+D16</f>
        <v>533299847</v>
      </c>
      <c r="E17" s="42">
        <f t="shared" si="1"/>
        <v>569664951</v>
      </c>
      <c r="F17" s="43">
        <f t="shared" si="1"/>
        <v>882082210</v>
      </c>
      <c r="G17" s="41">
        <f t="shared" si="1"/>
        <v>882082210</v>
      </c>
      <c r="H17" s="42">
        <f t="shared" si="1"/>
        <v>882082210</v>
      </c>
      <c r="I17" s="44">
        <f t="shared" si="1"/>
        <v>496386785</v>
      </c>
      <c r="J17" s="45">
        <f t="shared" si="1"/>
        <v>994106651</v>
      </c>
      <c r="K17" s="41">
        <f t="shared" si="1"/>
        <v>1042817876</v>
      </c>
      <c r="L17" s="42">
        <f t="shared" si="1"/>
        <v>1093915950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526160956</v>
      </c>
      <c r="D20" s="35">
        <v>511897171</v>
      </c>
      <c r="E20" s="36">
        <v>549043733</v>
      </c>
      <c r="F20" s="37">
        <v>722341514</v>
      </c>
      <c r="G20" s="35">
        <v>722341514</v>
      </c>
      <c r="H20" s="36">
        <v>722341514</v>
      </c>
      <c r="I20" s="38">
        <v>415013004</v>
      </c>
      <c r="J20" s="37">
        <v>764959664</v>
      </c>
      <c r="K20" s="35">
        <v>802442686</v>
      </c>
      <c r="L20" s="36">
        <v>841762379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-48040480</v>
      </c>
      <c r="G22" s="35">
        <v>-48040480</v>
      </c>
      <c r="H22" s="49">
        <v>-48040480</v>
      </c>
      <c r="I22" s="38">
        <v>0</v>
      </c>
      <c r="J22" s="37">
        <v>-50874868</v>
      </c>
      <c r="K22" s="35">
        <v>-53367737</v>
      </c>
      <c r="L22" s="36">
        <v>-55982756</v>
      </c>
    </row>
    <row r="23" spans="1:12" x14ac:dyDescent="0.25">
      <c r="A23" s="40" t="s">
        <v>36</v>
      </c>
      <c r="B23" s="50" t="s">
        <v>19</v>
      </c>
      <c r="C23" s="41">
        <f>C20+C21+C22</f>
        <v>526160956</v>
      </c>
      <c r="D23" s="41">
        <f t="shared" ref="D23:L23" si="2">D20+D21+D22</f>
        <v>511897171</v>
      </c>
      <c r="E23" s="42">
        <f t="shared" si="2"/>
        <v>549043733</v>
      </c>
      <c r="F23" s="43">
        <f t="shared" si="2"/>
        <v>674301034</v>
      </c>
      <c r="G23" s="41">
        <f t="shared" si="2"/>
        <v>674301034</v>
      </c>
      <c r="H23" s="42">
        <f t="shared" si="2"/>
        <v>674301034</v>
      </c>
      <c r="I23" s="44">
        <f t="shared" si="2"/>
        <v>415013004</v>
      </c>
      <c r="J23" s="45">
        <f t="shared" si="2"/>
        <v>714084796</v>
      </c>
      <c r="K23" s="41">
        <f t="shared" si="2"/>
        <v>749074949</v>
      </c>
      <c r="L23" s="42">
        <f t="shared" si="2"/>
        <v>785779623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127192567</v>
      </c>
      <c r="D26" s="35">
        <v>133392973</v>
      </c>
      <c r="E26" s="36">
        <v>146194817</v>
      </c>
      <c r="F26" s="48">
        <v>180699273</v>
      </c>
      <c r="G26" s="35">
        <v>180699273</v>
      </c>
      <c r="H26" s="52">
        <v>180699273</v>
      </c>
      <c r="I26" s="38">
        <v>134947233</v>
      </c>
      <c r="J26" s="37">
        <v>191360530</v>
      </c>
      <c r="K26" s="35">
        <v>189553538</v>
      </c>
      <c r="L26" s="36">
        <v>198841661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-8171968</v>
      </c>
      <c r="G28" s="35">
        <v>-8171968</v>
      </c>
      <c r="H28" s="36">
        <v>-8171968</v>
      </c>
      <c r="I28" s="38">
        <v>0</v>
      </c>
      <c r="J28" s="37">
        <v>-8654114</v>
      </c>
      <c r="K28" s="35">
        <v>-8572394</v>
      </c>
      <c r="L28" s="36">
        <v>-8992442</v>
      </c>
    </row>
    <row r="29" spans="1:12" x14ac:dyDescent="0.25">
      <c r="A29" s="40" t="s">
        <v>41</v>
      </c>
      <c r="B29" s="20" t="s">
        <v>19</v>
      </c>
      <c r="C29" s="41">
        <f>C26+C27+C28</f>
        <v>127192567</v>
      </c>
      <c r="D29" s="41">
        <f t="shared" ref="D29:L29" si="3">D26+D27+D28</f>
        <v>133392973</v>
      </c>
      <c r="E29" s="42">
        <f t="shared" si="3"/>
        <v>146194817</v>
      </c>
      <c r="F29" s="43">
        <f t="shared" si="3"/>
        <v>172527305</v>
      </c>
      <c r="G29" s="41">
        <f t="shared" si="3"/>
        <v>172527305</v>
      </c>
      <c r="H29" s="42">
        <f t="shared" si="3"/>
        <v>172527305</v>
      </c>
      <c r="I29" s="44">
        <f t="shared" si="3"/>
        <v>134947233</v>
      </c>
      <c r="J29" s="45">
        <f t="shared" si="3"/>
        <v>182706416</v>
      </c>
      <c r="K29" s="41">
        <f t="shared" si="3"/>
        <v>180981144</v>
      </c>
      <c r="L29" s="42">
        <f t="shared" si="3"/>
        <v>189849219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129459708</v>
      </c>
      <c r="D32" s="35">
        <v>134927336</v>
      </c>
      <c r="E32" s="36">
        <v>141429313</v>
      </c>
      <c r="F32" s="48">
        <v>179437700</v>
      </c>
      <c r="G32" s="35">
        <v>179437700</v>
      </c>
      <c r="H32" s="52">
        <v>179437700</v>
      </c>
      <c r="I32" s="38">
        <v>131269648</v>
      </c>
      <c r="J32" s="37">
        <v>188230147</v>
      </c>
      <c r="K32" s="35">
        <v>188230147</v>
      </c>
      <c r="L32" s="36">
        <v>197453424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-7811693</v>
      </c>
      <c r="G35" s="35">
        <v>-7811693</v>
      </c>
      <c r="H35" s="52">
        <v>-7811693</v>
      </c>
      <c r="I35" s="38">
        <v>0</v>
      </c>
      <c r="J35" s="37">
        <v>-8194466</v>
      </c>
      <c r="K35" s="35">
        <v>-8194466</v>
      </c>
      <c r="L35" s="36">
        <v>-8595995</v>
      </c>
    </row>
    <row r="36" spans="1:12" x14ac:dyDescent="0.25">
      <c r="A36" s="40" t="s">
        <v>47</v>
      </c>
      <c r="B36" s="20" t="s">
        <v>19</v>
      </c>
      <c r="C36" s="41">
        <f>C32+C33+C34+C35</f>
        <v>129459708</v>
      </c>
      <c r="D36" s="41">
        <f t="shared" ref="D36:L36" si="4">D32+D33+D34+D35</f>
        <v>134927336</v>
      </c>
      <c r="E36" s="42">
        <f t="shared" si="4"/>
        <v>141429313</v>
      </c>
      <c r="F36" s="43">
        <f t="shared" si="4"/>
        <v>171626007</v>
      </c>
      <c r="G36" s="41">
        <f t="shared" si="4"/>
        <v>171626007</v>
      </c>
      <c r="H36" s="42">
        <f t="shared" si="4"/>
        <v>171626007</v>
      </c>
      <c r="I36" s="44">
        <f t="shared" si="4"/>
        <v>131269648</v>
      </c>
      <c r="J36" s="45">
        <f t="shared" si="4"/>
        <v>180035681</v>
      </c>
      <c r="K36" s="41">
        <f t="shared" si="4"/>
        <v>180035681</v>
      </c>
      <c r="L36" s="42">
        <f t="shared" si="4"/>
        <v>188857429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273708846</v>
      </c>
      <c r="D53" s="35">
        <v>270944607</v>
      </c>
      <c r="E53" s="36">
        <v>291525757</v>
      </c>
      <c r="F53" s="48">
        <v>321896237</v>
      </c>
      <c r="G53" s="35">
        <v>321896237</v>
      </c>
      <c r="H53" s="52">
        <v>321896237</v>
      </c>
      <c r="I53" s="38">
        <v>283387075</v>
      </c>
      <c r="J53" s="37">
        <v>432616541</v>
      </c>
      <c r="K53" s="35">
        <v>453814754</v>
      </c>
      <c r="L53" s="36">
        <v>476051668</v>
      </c>
    </row>
    <row r="54" spans="1:12" x14ac:dyDescent="0.25">
      <c r="A54" s="34" t="s">
        <v>52</v>
      </c>
      <c r="B54" s="20" t="s">
        <v>19</v>
      </c>
      <c r="C54" s="35">
        <v>62012318</v>
      </c>
      <c r="D54" s="35">
        <v>63168612</v>
      </c>
      <c r="E54" s="36">
        <v>66971411</v>
      </c>
      <c r="F54" s="48">
        <v>81029524</v>
      </c>
      <c r="G54" s="35">
        <v>81029524</v>
      </c>
      <c r="H54" s="52">
        <v>81029524</v>
      </c>
      <c r="I54" s="38">
        <v>64797598</v>
      </c>
      <c r="J54" s="37">
        <v>104929204</v>
      </c>
      <c r="K54" s="35">
        <v>110070374</v>
      </c>
      <c r="L54" s="36">
        <v>115464197</v>
      </c>
    </row>
    <row r="55" spans="1:12" x14ac:dyDescent="0.25">
      <c r="A55" s="34" t="s">
        <v>53</v>
      </c>
      <c r="B55" s="20" t="s">
        <v>19</v>
      </c>
      <c r="C55" s="35">
        <v>35935249</v>
      </c>
      <c r="D55" s="35">
        <v>36572799</v>
      </c>
      <c r="E55" s="36">
        <v>38536086</v>
      </c>
      <c r="F55" s="48">
        <v>53502050</v>
      </c>
      <c r="G55" s="35">
        <v>53502050</v>
      </c>
      <c r="H55" s="52">
        <v>53502050</v>
      </c>
      <c r="I55" s="38">
        <v>37704265</v>
      </c>
      <c r="J55" s="37">
        <v>56123646</v>
      </c>
      <c r="K55" s="35">
        <v>58873707</v>
      </c>
      <c r="L55" s="36">
        <v>61758518</v>
      </c>
    </row>
    <row r="56" spans="1:12" x14ac:dyDescent="0.25">
      <c r="A56" s="34" t="s">
        <v>54</v>
      </c>
      <c r="B56" s="20" t="s">
        <v>19</v>
      </c>
      <c r="C56" s="35">
        <v>44581201</v>
      </c>
      <c r="D56" s="35">
        <v>46913658</v>
      </c>
      <c r="E56" s="36">
        <v>53758556</v>
      </c>
      <c r="F56" s="48">
        <v>31875741</v>
      </c>
      <c r="G56" s="35">
        <v>31875741</v>
      </c>
      <c r="H56" s="52">
        <v>31875741</v>
      </c>
      <c r="I56" s="38">
        <v>51699393</v>
      </c>
      <c r="J56" s="37">
        <v>33437646</v>
      </c>
      <c r="K56" s="35">
        <v>35076090</v>
      </c>
      <c r="L56" s="36">
        <v>36794821</v>
      </c>
    </row>
    <row r="57" spans="1:12" x14ac:dyDescent="0.25">
      <c r="A57" s="34" t="s">
        <v>55</v>
      </c>
      <c r="B57" s="20" t="s">
        <v>19</v>
      </c>
      <c r="C57" s="35">
        <v>22370466</v>
      </c>
      <c r="D57" s="35">
        <v>22667894</v>
      </c>
      <c r="E57" s="36">
        <v>24157600</v>
      </c>
      <c r="F57" s="48">
        <v>28450169</v>
      </c>
      <c r="G57" s="35">
        <v>28450169</v>
      </c>
      <c r="H57" s="52">
        <v>28450169</v>
      </c>
      <c r="I57" s="38">
        <v>22646366</v>
      </c>
      <c r="J57" s="37">
        <v>83522604</v>
      </c>
      <c r="K57" s="35">
        <v>90423032</v>
      </c>
      <c r="L57" s="36">
        <v>97661585</v>
      </c>
    </row>
    <row r="58" spans="1:12" x14ac:dyDescent="0.25">
      <c r="A58" s="34" t="s">
        <v>56</v>
      </c>
      <c r="B58" s="20" t="s">
        <v>19</v>
      </c>
      <c r="C58" s="35">
        <v>16562490</v>
      </c>
      <c r="D58" s="35">
        <v>16225964</v>
      </c>
      <c r="E58" s="36">
        <v>17554201</v>
      </c>
      <c r="F58" s="48">
        <v>21439971</v>
      </c>
      <c r="G58" s="35">
        <v>21439971</v>
      </c>
      <c r="H58" s="52">
        <v>21439971</v>
      </c>
      <c r="I58" s="38">
        <v>17260650</v>
      </c>
      <c r="J58" s="37">
        <v>22490526</v>
      </c>
      <c r="K58" s="35">
        <v>23592560</v>
      </c>
      <c r="L58" s="36">
        <v>24748596</v>
      </c>
    </row>
    <row r="59" spans="1:12" x14ac:dyDescent="0.25">
      <c r="A59" s="34" t="s">
        <v>57</v>
      </c>
      <c r="B59" s="20" t="s">
        <v>19</v>
      </c>
      <c r="C59" s="35">
        <v>2329582</v>
      </c>
      <c r="D59" s="35">
        <v>2289449</v>
      </c>
      <c r="E59" s="36">
        <v>2408005</v>
      </c>
      <c r="F59" s="48">
        <v>3354745</v>
      </c>
      <c r="G59" s="35">
        <v>3354745</v>
      </c>
      <c r="H59" s="52">
        <v>3354745</v>
      </c>
      <c r="I59" s="38">
        <v>2427904</v>
      </c>
      <c r="J59" s="37">
        <v>3519128</v>
      </c>
      <c r="K59" s="35">
        <v>3691558</v>
      </c>
      <c r="L59" s="36">
        <v>3872446</v>
      </c>
    </row>
    <row r="60" spans="1:12" x14ac:dyDescent="0.25">
      <c r="A60" s="34" t="s">
        <v>58</v>
      </c>
      <c r="B60" s="20" t="s">
        <v>19</v>
      </c>
      <c r="C60" s="35">
        <v>1686951</v>
      </c>
      <c r="D60" s="35">
        <v>1754441</v>
      </c>
      <c r="E60" s="36">
        <v>1980694</v>
      </c>
      <c r="F60" s="48">
        <v>10928137</v>
      </c>
      <c r="G60" s="35">
        <v>10928137</v>
      </c>
      <c r="H60" s="52">
        <v>10928137</v>
      </c>
      <c r="I60" s="38">
        <v>1899314</v>
      </c>
      <c r="J60" s="37">
        <v>11463613</v>
      </c>
      <c r="K60" s="35">
        <v>12025330</v>
      </c>
      <c r="L60" s="36">
        <v>12614570</v>
      </c>
    </row>
    <row r="61" spans="1:12" x14ac:dyDescent="0.25">
      <c r="A61" s="34" t="s">
        <v>59</v>
      </c>
      <c r="B61" s="20" t="s">
        <v>19</v>
      </c>
      <c r="C61" s="35">
        <v>78961795</v>
      </c>
      <c r="D61" s="35">
        <v>86351758</v>
      </c>
      <c r="E61" s="36">
        <v>89091568</v>
      </c>
      <c r="F61" s="48">
        <v>109090042</v>
      </c>
      <c r="G61" s="35">
        <v>109090042</v>
      </c>
      <c r="H61" s="52">
        <v>109090042</v>
      </c>
      <c r="I61" s="38">
        <v>86441310</v>
      </c>
      <c r="J61" s="37">
        <v>19488040</v>
      </c>
      <c r="K61" s="35">
        <v>20442967</v>
      </c>
      <c r="L61" s="36">
        <v>21444665</v>
      </c>
    </row>
    <row r="62" spans="1:12" x14ac:dyDescent="0.25">
      <c r="A62" s="34" t="s">
        <v>60</v>
      </c>
      <c r="B62" s="20" t="s">
        <v>19</v>
      </c>
      <c r="C62" s="35">
        <v>7351827</v>
      </c>
      <c r="D62" s="35">
        <v>6941320</v>
      </c>
      <c r="E62" s="36">
        <v>9004756</v>
      </c>
      <c r="F62" s="48">
        <v>9485312</v>
      </c>
      <c r="G62" s="35">
        <v>9485312</v>
      </c>
      <c r="H62" s="52">
        <v>9485312</v>
      </c>
      <c r="I62" s="38">
        <v>7211870</v>
      </c>
      <c r="J62" s="37">
        <v>9950086</v>
      </c>
      <c r="K62" s="35">
        <v>10437646</v>
      </c>
      <c r="L62" s="36">
        <v>10949090</v>
      </c>
    </row>
    <row r="63" spans="1:12" x14ac:dyDescent="0.25">
      <c r="A63" s="34" t="s">
        <v>61</v>
      </c>
      <c r="B63" s="20" t="s">
        <v>19</v>
      </c>
      <c r="C63" s="35">
        <v>2970345</v>
      </c>
      <c r="D63" s="35">
        <v>-323257</v>
      </c>
      <c r="E63" s="36">
        <v>3017807</v>
      </c>
      <c r="F63" s="48">
        <v>455119</v>
      </c>
      <c r="G63" s="35">
        <v>455119</v>
      </c>
      <c r="H63" s="52">
        <v>455119</v>
      </c>
      <c r="I63" s="38">
        <v>0</v>
      </c>
      <c r="J63" s="37">
        <v>477420</v>
      </c>
      <c r="K63" s="35">
        <v>500812</v>
      </c>
      <c r="L63" s="36">
        <v>525351</v>
      </c>
    </row>
    <row r="64" spans="1:12" x14ac:dyDescent="0.25">
      <c r="A64" s="34" t="s">
        <v>62</v>
      </c>
      <c r="B64" s="20" t="s">
        <v>63</v>
      </c>
      <c r="C64" s="35">
        <v>7434168</v>
      </c>
      <c r="D64" s="35">
        <v>5833173</v>
      </c>
      <c r="E64" s="36">
        <v>4244288</v>
      </c>
      <c r="F64" s="48">
        <v>521615</v>
      </c>
      <c r="G64" s="35">
        <v>521615</v>
      </c>
      <c r="H64" s="52">
        <v>521615</v>
      </c>
      <c r="I64" s="38">
        <v>0</v>
      </c>
      <c r="J64" s="37">
        <v>547174</v>
      </c>
      <c r="K64" s="35">
        <v>573985</v>
      </c>
      <c r="L64" s="36">
        <v>602111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7643213</v>
      </c>
      <c r="D67" s="35">
        <v>9213534</v>
      </c>
      <c r="E67" s="36">
        <v>9013766</v>
      </c>
      <c r="F67" s="48">
        <v>8390917</v>
      </c>
      <c r="G67" s="35">
        <v>8390917</v>
      </c>
      <c r="H67" s="52">
        <v>8390917</v>
      </c>
      <c r="I67" s="38">
        <v>6946180</v>
      </c>
      <c r="J67" s="37">
        <v>8802069</v>
      </c>
      <c r="K67" s="35">
        <v>9233373</v>
      </c>
      <c r="L67" s="36">
        <v>9685808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563548451</v>
      </c>
      <c r="D69" s="41">
        <f t="shared" ref="D69:L69" si="5">SUM(D53:D68)</f>
        <v>568553952</v>
      </c>
      <c r="E69" s="42">
        <f t="shared" si="5"/>
        <v>611264495</v>
      </c>
      <c r="F69" s="43">
        <f t="shared" si="5"/>
        <v>680419579</v>
      </c>
      <c r="G69" s="41">
        <f t="shared" si="5"/>
        <v>680419579</v>
      </c>
      <c r="H69" s="42">
        <f t="shared" si="5"/>
        <v>680419579</v>
      </c>
      <c r="I69" s="44">
        <f t="shared" si="5"/>
        <v>582421925</v>
      </c>
      <c r="J69" s="45">
        <f t="shared" si="5"/>
        <v>787367697</v>
      </c>
      <c r="K69" s="41">
        <f t="shared" si="5"/>
        <v>828756188</v>
      </c>
      <c r="L69" s="42">
        <f t="shared" si="5"/>
        <v>872173426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563548451</v>
      </c>
      <c r="D71" s="41">
        <f t="shared" ref="D71:L71" si="6">D69+D70</f>
        <v>568553952</v>
      </c>
      <c r="E71" s="42">
        <f t="shared" si="6"/>
        <v>611264495</v>
      </c>
      <c r="F71" s="43">
        <f t="shared" si="6"/>
        <v>680419579</v>
      </c>
      <c r="G71" s="41">
        <f t="shared" si="6"/>
        <v>680419579</v>
      </c>
      <c r="H71" s="42">
        <f t="shared" si="6"/>
        <v>680419579</v>
      </c>
      <c r="I71" s="44">
        <f t="shared" si="6"/>
        <v>582421925</v>
      </c>
      <c r="J71" s="45">
        <f t="shared" si="6"/>
        <v>787367697</v>
      </c>
      <c r="K71" s="41">
        <f t="shared" si="6"/>
        <v>828756188</v>
      </c>
      <c r="L71" s="42">
        <f t="shared" si="6"/>
        <v>872173426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213174353</v>
      </c>
      <c r="D79" s="35">
        <v>165565783</v>
      </c>
      <c r="E79" s="36">
        <v>130923093</v>
      </c>
      <c r="F79" s="48">
        <v>205544340</v>
      </c>
      <c r="G79" s="35">
        <v>205544340</v>
      </c>
      <c r="H79" s="52">
        <v>205544340</v>
      </c>
      <c r="I79" s="38">
        <v>115892429</v>
      </c>
      <c r="J79" s="37">
        <v>165552000</v>
      </c>
      <c r="K79" s="35">
        <v>173664047</v>
      </c>
      <c r="L79" s="36">
        <v>182173585</v>
      </c>
    </row>
    <row r="80" spans="1:12" x14ac:dyDescent="0.25">
      <c r="A80" s="34" t="s">
        <v>75</v>
      </c>
      <c r="B80" s="20" t="s">
        <v>19</v>
      </c>
      <c r="C80" s="35">
        <v>247672</v>
      </c>
      <c r="D80" s="35">
        <v>253616</v>
      </c>
      <c r="E80" s="36">
        <v>171438</v>
      </c>
      <c r="F80" s="48">
        <v>284853</v>
      </c>
      <c r="G80" s="35">
        <v>284853</v>
      </c>
      <c r="H80" s="52">
        <v>284853</v>
      </c>
      <c r="I80" s="38">
        <v>59026</v>
      </c>
      <c r="J80" s="37">
        <v>284853</v>
      </c>
      <c r="K80" s="35">
        <v>298811</v>
      </c>
      <c r="L80" s="36">
        <v>313452</v>
      </c>
    </row>
    <row r="81" spans="1:12" x14ac:dyDescent="0.25">
      <c r="A81" s="34" t="s">
        <v>76</v>
      </c>
      <c r="B81" s="20" t="s">
        <v>19</v>
      </c>
      <c r="C81" s="35">
        <v>24244405</v>
      </c>
      <c r="D81" s="35">
        <v>2533262</v>
      </c>
      <c r="E81" s="36">
        <v>153301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237666430</v>
      </c>
      <c r="D83" s="41">
        <f t="shared" ref="D83:L83" si="7">SUM(D79:D81)</f>
        <v>168352661</v>
      </c>
      <c r="E83" s="42">
        <f t="shared" si="7"/>
        <v>131247832</v>
      </c>
      <c r="F83" s="43">
        <f t="shared" si="7"/>
        <v>205829193</v>
      </c>
      <c r="G83" s="41">
        <f t="shared" si="7"/>
        <v>205829193</v>
      </c>
      <c r="H83" s="42">
        <f t="shared" si="7"/>
        <v>205829193</v>
      </c>
      <c r="I83" s="44">
        <f t="shared" si="7"/>
        <v>115951455</v>
      </c>
      <c r="J83" s="45">
        <f t="shared" si="7"/>
        <v>165836853</v>
      </c>
      <c r="K83" s="41">
        <f t="shared" si="7"/>
        <v>173962858</v>
      </c>
      <c r="L83" s="42">
        <f t="shared" si="7"/>
        <v>182487037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713048151</v>
      </c>
      <c r="D86" s="35">
        <v>787367176</v>
      </c>
      <c r="E86" s="36">
        <v>818684895</v>
      </c>
      <c r="F86" s="48">
        <v>757734772</v>
      </c>
      <c r="G86" s="35">
        <v>757734772</v>
      </c>
      <c r="H86" s="52">
        <v>757734772</v>
      </c>
      <c r="I86" s="38">
        <v>894781174</v>
      </c>
      <c r="J86" s="37">
        <v>853967088</v>
      </c>
      <c r="K86" s="35">
        <v>962420908</v>
      </c>
      <c r="L86" s="36">
        <v>1084648364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713048151</v>
      </c>
      <c r="D88" s="41">
        <f t="shared" ref="D88:L88" si="8">SUM(D86:D87)</f>
        <v>787367176</v>
      </c>
      <c r="E88" s="42">
        <f t="shared" si="8"/>
        <v>818684895</v>
      </c>
      <c r="F88" s="43">
        <f t="shared" si="8"/>
        <v>757734772</v>
      </c>
      <c r="G88" s="41">
        <f t="shared" si="8"/>
        <v>757734772</v>
      </c>
      <c r="H88" s="42">
        <f t="shared" si="8"/>
        <v>757734772</v>
      </c>
      <c r="I88" s="44">
        <f t="shared" si="8"/>
        <v>894781174</v>
      </c>
      <c r="J88" s="45">
        <f t="shared" si="8"/>
        <v>853967088</v>
      </c>
      <c r="K88" s="41">
        <f t="shared" si="8"/>
        <v>962420908</v>
      </c>
      <c r="L88" s="42">
        <f t="shared" si="8"/>
        <v>1084648364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43999877</v>
      </c>
      <c r="D91" s="35">
        <v>30809958</v>
      </c>
      <c r="E91" s="36">
        <v>23009728</v>
      </c>
      <c r="F91" s="48">
        <v>28460647</v>
      </c>
      <c r="G91" s="35">
        <v>36460647</v>
      </c>
      <c r="H91" s="52">
        <v>36460647</v>
      </c>
      <c r="I91" s="38">
        <v>35240669</v>
      </c>
      <c r="J91" s="37">
        <v>28360647</v>
      </c>
      <c r="K91" s="35">
        <v>29750319</v>
      </c>
      <c r="L91" s="36">
        <v>31208084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43999877</v>
      </c>
      <c r="D93" s="41">
        <f t="shared" ref="D93:L93" si="9">SUM(D91:D92)</f>
        <v>30809958</v>
      </c>
      <c r="E93" s="42">
        <f t="shared" si="9"/>
        <v>23009728</v>
      </c>
      <c r="F93" s="43">
        <f t="shared" si="9"/>
        <v>28460647</v>
      </c>
      <c r="G93" s="41">
        <f t="shared" si="9"/>
        <v>36460647</v>
      </c>
      <c r="H93" s="42">
        <f t="shared" si="9"/>
        <v>36460647</v>
      </c>
      <c r="I93" s="44">
        <f t="shared" si="9"/>
        <v>35240669</v>
      </c>
      <c r="J93" s="45">
        <f t="shared" si="9"/>
        <v>28360647</v>
      </c>
      <c r="K93" s="41">
        <f t="shared" si="9"/>
        <v>29750319</v>
      </c>
      <c r="L93" s="42">
        <f t="shared" si="9"/>
        <v>31208084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71824271</v>
      </c>
      <c r="D96" s="35">
        <v>70058348</v>
      </c>
      <c r="E96" s="36">
        <v>89006679</v>
      </c>
      <c r="F96" s="48">
        <v>90556246</v>
      </c>
      <c r="G96" s="35">
        <v>100269948</v>
      </c>
      <c r="H96" s="52">
        <v>100269948</v>
      </c>
      <c r="I96" s="38">
        <v>106584890</v>
      </c>
      <c r="J96" s="37">
        <v>104947176</v>
      </c>
      <c r="K96" s="35">
        <v>105089109</v>
      </c>
      <c r="L96" s="36">
        <v>111412491</v>
      </c>
    </row>
    <row r="97" spans="1:12" x14ac:dyDescent="0.25">
      <c r="A97" s="55" t="s">
        <v>87</v>
      </c>
      <c r="B97" s="20" t="s">
        <v>19</v>
      </c>
      <c r="C97" s="35">
        <v>39133796</v>
      </c>
      <c r="D97" s="35">
        <v>68213870</v>
      </c>
      <c r="E97" s="36">
        <v>62823159</v>
      </c>
      <c r="F97" s="48">
        <v>69112384</v>
      </c>
      <c r="G97" s="35">
        <v>81205060</v>
      </c>
      <c r="H97" s="52">
        <v>81205060</v>
      </c>
      <c r="I97" s="38">
        <v>54377975</v>
      </c>
      <c r="J97" s="37">
        <v>77129111</v>
      </c>
      <c r="K97" s="35">
        <v>83111335</v>
      </c>
      <c r="L97" s="36">
        <v>87183793</v>
      </c>
    </row>
    <row r="98" spans="1:12" x14ac:dyDescent="0.25">
      <c r="A98" s="55" t="s">
        <v>88</v>
      </c>
      <c r="B98" s="20" t="s">
        <v>19</v>
      </c>
      <c r="C98" s="35">
        <v>67129834</v>
      </c>
      <c r="D98" s="35">
        <v>58403144</v>
      </c>
      <c r="E98" s="36">
        <v>92441046</v>
      </c>
      <c r="F98" s="48">
        <v>145355938</v>
      </c>
      <c r="G98" s="35">
        <v>171777638</v>
      </c>
      <c r="H98" s="52">
        <v>171777638</v>
      </c>
      <c r="I98" s="38">
        <v>112211557</v>
      </c>
      <c r="J98" s="37">
        <v>147786658</v>
      </c>
      <c r="K98" s="35">
        <v>160030857</v>
      </c>
      <c r="L98" s="36">
        <v>167872375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178087901</v>
      </c>
      <c r="D127" s="41">
        <f t="shared" ref="D127:L127" si="10">SUM(D96:D98)</f>
        <v>196675362</v>
      </c>
      <c r="E127" s="42">
        <f t="shared" si="10"/>
        <v>244270884</v>
      </c>
      <c r="F127" s="43">
        <f t="shared" si="10"/>
        <v>305024568</v>
      </c>
      <c r="G127" s="41">
        <f t="shared" si="10"/>
        <v>353252646</v>
      </c>
      <c r="H127" s="42">
        <f t="shared" si="10"/>
        <v>353252646</v>
      </c>
      <c r="I127" s="44">
        <f t="shared" si="10"/>
        <v>273174422</v>
      </c>
      <c r="J127" s="45">
        <f t="shared" si="10"/>
        <v>329862945</v>
      </c>
      <c r="K127" s="41">
        <f t="shared" si="10"/>
        <v>348231301</v>
      </c>
      <c r="L127" s="42">
        <f t="shared" si="10"/>
        <v>366468659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10649561</v>
      </c>
      <c r="D133" s="35">
        <v>5378693</v>
      </c>
      <c r="E133" s="36">
        <v>6784016</v>
      </c>
      <c r="F133" s="48">
        <v>6551820</v>
      </c>
      <c r="G133" s="35">
        <v>6551820</v>
      </c>
      <c r="H133" s="52">
        <v>6551820</v>
      </c>
      <c r="I133" s="38">
        <v>5123652</v>
      </c>
      <c r="J133" s="37">
        <v>8988859</v>
      </c>
      <c r="K133" s="35">
        <v>9429340</v>
      </c>
      <c r="L133" s="36">
        <v>9891385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60090971</v>
      </c>
      <c r="D136" s="35">
        <v>70670129</v>
      </c>
      <c r="E136" s="36">
        <v>-105916336</v>
      </c>
      <c r="F136" s="48">
        <v>137095201</v>
      </c>
      <c r="G136" s="35">
        <v>143209493</v>
      </c>
      <c r="H136" s="52">
        <v>143209493</v>
      </c>
      <c r="I136" s="38">
        <v>126251950</v>
      </c>
      <c r="J136" s="37">
        <v>134547769</v>
      </c>
      <c r="K136" s="35">
        <v>142011932</v>
      </c>
      <c r="L136" s="36">
        <v>147854060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70740532</v>
      </c>
      <c r="D157" s="66">
        <f t="shared" ref="D157:L157" si="11">+D130+D131+D133+D136</f>
        <v>76048822</v>
      </c>
      <c r="E157" s="67">
        <f t="shared" si="11"/>
        <v>-99132320</v>
      </c>
      <c r="F157" s="68">
        <f t="shared" si="11"/>
        <v>143647021</v>
      </c>
      <c r="G157" s="66">
        <f t="shared" si="11"/>
        <v>149761313</v>
      </c>
      <c r="H157" s="67">
        <f t="shared" si="11"/>
        <v>149761313</v>
      </c>
      <c r="I157" s="69">
        <f t="shared" si="11"/>
        <v>131375602</v>
      </c>
      <c r="J157" s="70">
        <f t="shared" si="11"/>
        <v>143536628</v>
      </c>
      <c r="K157" s="66">
        <f t="shared" si="11"/>
        <v>151441272</v>
      </c>
      <c r="L157" s="67">
        <f t="shared" si="11"/>
        <v>157745445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4510044</v>
      </c>
      <c r="D161" s="35">
        <v>12917491</v>
      </c>
      <c r="E161" s="36">
        <v>14264843</v>
      </c>
      <c r="F161" s="48">
        <v>22801433</v>
      </c>
      <c r="G161" s="35">
        <v>24401433</v>
      </c>
      <c r="H161" s="52">
        <v>24401433</v>
      </c>
      <c r="I161" s="38">
        <v>11798865</v>
      </c>
      <c r="J161" s="37">
        <v>24301433</v>
      </c>
      <c r="K161" s="35">
        <v>23930584</v>
      </c>
      <c r="L161" s="36">
        <v>25090718</v>
      </c>
    </row>
    <row r="162" spans="1:12" x14ac:dyDescent="0.25">
      <c r="A162" s="34" t="s">
        <v>99</v>
      </c>
      <c r="B162" s="20" t="s">
        <v>19</v>
      </c>
      <c r="C162" s="35">
        <v>64136393</v>
      </c>
      <c r="D162" s="35">
        <v>51824955</v>
      </c>
      <c r="E162" s="36">
        <v>59967597</v>
      </c>
      <c r="F162" s="48">
        <v>119362908</v>
      </c>
      <c r="G162" s="35">
        <v>126062908</v>
      </c>
      <c r="H162" s="52">
        <v>126062908</v>
      </c>
      <c r="I162" s="38">
        <v>68771320</v>
      </c>
      <c r="J162" s="37">
        <v>111392515</v>
      </c>
      <c r="K162" s="35">
        <v>121335315</v>
      </c>
      <c r="L162" s="36">
        <v>127280749</v>
      </c>
    </row>
    <row r="163" spans="1:12" x14ac:dyDescent="0.25">
      <c r="A163" s="34" t="s">
        <v>100</v>
      </c>
      <c r="B163" s="20" t="s">
        <v>19</v>
      </c>
      <c r="C163" s="35">
        <v>343504</v>
      </c>
      <c r="D163" s="35">
        <v>458215</v>
      </c>
      <c r="E163" s="36">
        <v>584623</v>
      </c>
      <c r="F163" s="48">
        <v>1160546</v>
      </c>
      <c r="G163" s="35">
        <v>1160546</v>
      </c>
      <c r="H163" s="52">
        <v>1160546</v>
      </c>
      <c r="I163" s="38">
        <v>265957</v>
      </c>
      <c r="J163" s="37">
        <v>1160546</v>
      </c>
      <c r="K163" s="35">
        <v>1217412</v>
      </c>
      <c r="L163" s="36">
        <v>1277066</v>
      </c>
    </row>
    <row r="164" spans="1:12" x14ac:dyDescent="0.25">
      <c r="A164" s="64" t="s">
        <v>101</v>
      </c>
      <c r="B164" s="65" t="s">
        <v>102</v>
      </c>
      <c r="C164" s="80">
        <f>SUM(C160:C163)</f>
        <v>68989941</v>
      </c>
      <c r="D164" s="81">
        <f t="shared" ref="D164:L164" si="12">SUM(D160:D163)</f>
        <v>65200661</v>
      </c>
      <c r="E164" s="82">
        <f t="shared" si="12"/>
        <v>74817063</v>
      </c>
      <c r="F164" s="80">
        <f t="shared" si="12"/>
        <v>143324887</v>
      </c>
      <c r="G164" s="81">
        <f t="shared" si="12"/>
        <v>151624887</v>
      </c>
      <c r="H164" s="82">
        <f t="shared" si="12"/>
        <v>151624887</v>
      </c>
      <c r="I164" s="83">
        <f t="shared" si="12"/>
        <v>80836142</v>
      </c>
      <c r="J164" s="84">
        <f t="shared" si="12"/>
        <v>136854494</v>
      </c>
      <c r="K164" s="81">
        <f t="shared" si="12"/>
        <v>146483311</v>
      </c>
      <c r="L164" s="82">
        <f t="shared" si="12"/>
        <v>153648533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340513252</v>
      </c>
      <c r="D167" s="35">
        <v>356269301</v>
      </c>
      <c r="E167" s="36">
        <v>372214392</v>
      </c>
      <c r="F167" s="48">
        <v>422405130</v>
      </c>
      <c r="G167" s="35">
        <v>422405130</v>
      </c>
      <c r="H167" s="52">
        <v>422405130</v>
      </c>
      <c r="I167" s="38">
        <v>369458624</v>
      </c>
      <c r="J167" s="37">
        <v>426703895</v>
      </c>
      <c r="K167" s="35">
        <v>447612403</v>
      </c>
      <c r="L167" s="36">
        <v>469545402</v>
      </c>
    </row>
    <row r="168" spans="1:12" x14ac:dyDescent="0.25">
      <c r="A168" s="34" t="s">
        <v>105</v>
      </c>
      <c r="B168" s="20" t="s">
        <v>19</v>
      </c>
      <c r="C168" s="35">
        <v>24601066</v>
      </c>
      <c r="D168" s="35">
        <v>83373491</v>
      </c>
      <c r="E168" s="36">
        <v>105007829</v>
      </c>
      <c r="F168" s="48">
        <v>82166229</v>
      </c>
      <c r="G168" s="35">
        <v>141821019</v>
      </c>
      <c r="H168" s="52">
        <v>141821019</v>
      </c>
      <c r="I168" s="38">
        <v>177832343</v>
      </c>
      <c r="J168" s="37">
        <v>88575494</v>
      </c>
      <c r="K168" s="35">
        <v>90120469</v>
      </c>
      <c r="L168" s="36">
        <v>94536381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365114318</v>
      </c>
      <c r="D169" s="81">
        <f t="shared" si="13"/>
        <v>439642792</v>
      </c>
      <c r="E169" s="82">
        <f t="shared" si="13"/>
        <v>477222221</v>
      </c>
      <c r="F169" s="80">
        <f t="shared" si="13"/>
        <v>504571359</v>
      </c>
      <c r="G169" s="81">
        <f t="shared" si="13"/>
        <v>564226149</v>
      </c>
      <c r="H169" s="82">
        <f t="shared" si="13"/>
        <v>564226149</v>
      </c>
      <c r="I169" s="83">
        <f t="shared" si="13"/>
        <v>547290967</v>
      </c>
      <c r="J169" s="84">
        <f t="shared" si="13"/>
        <v>515279389</v>
      </c>
      <c r="K169" s="81">
        <f t="shared" si="13"/>
        <v>537732872</v>
      </c>
      <c r="L169" s="82">
        <f t="shared" si="13"/>
        <v>564081783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110091</v>
      </c>
      <c r="D26" s="35">
        <v>87948</v>
      </c>
      <c r="E26" s="36">
        <v>3001362</v>
      </c>
      <c r="F26" s="48">
        <v>1000000</v>
      </c>
      <c r="G26" s="35">
        <v>3000000</v>
      </c>
      <c r="H26" s="52">
        <v>3000000</v>
      </c>
      <c r="I26" s="38">
        <v>1407912</v>
      </c>
      <c r="J26" s="37">
        <v>3150000</v>
      </c>
      <c r="K26" s="35">
        <v>3307500</v>
      </c>
      <c r="L26" s="36">
        <v>3472880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110091</v>
      </c>
      <c r="D29" s="41">
        <f t="shared" ref="D29:L29" si="3">D26+D27+D28</f>
        <v>87948</v>
      </c>
      <c r="E29" s="42">
        <f t="shared" si="3"/>
        <v>3001362</v>
      </c>
      <c r="F29" s="43">
        <f t="shared" si="3"/>
        <v>1000000</v>
      </c>
      <c r="G29" s="41">
        <f t="shared" si="3"/>
        <v>3000000</v>
      </c>
      <c r="H29" s="42">
        <f t="shared" si="3"/>
        <v>3000000</v>
      </c>
      <c r="I29" s="44">
        <f t="shared" si="3"/>
        <v>1407912</v>
      </c>
      <c r="J29" s="45">
        <f t="shared" si="3"/>
        <v>3150000</v>
      </c>
      <c r="K29" s="41">
        <f t="shared" si="3"/>
        <v>3307500</v>
      </c>
      <c r="L29" s="42">
        <f t="shared" si="3"/>
        <v>3472880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116796393</v>
      </c>
      <c r="D53" s="35">
        <v>120488597</v>
      </c>
      <c r="E53" s="36">
        <v>128161886</v>
      </c>
      <c r="F53" s="48">
        <v>145640860</v>
      </c>
      <c r="G53" s="35">
        <v>139957055</v>
      </c>
      <c r="H53" s="52">
        <v>139957055</v>
      </c>
      <c r="I53" s="38">
        <v>136068475</v>
      </c>
      <c r="J53" s="37">
        <v>148717982</v>
      </c>
      <c r="K53" s="35">
        <v>156153870</v>
      </c>
      <c r="L53" s="36">
        <v>163961580</v>
      </c>
    </row>
    <row r="54" spans="1:12" x14ac:dyDescent="0.25">
      <c r="A54" s="34" t="s">
        <v>52</v>
      </c>
      <c r="B54" s="20" t="s">
        <v>19</v>
      </c>
      <c r="C54" s="35">
        <v>23579123</v>
      </c>
      <c r="D54" s="35">
        <v>24572291</v>
      </c>
      <c r="E54" s="36">
        <v>26529170</v>
      </c>
      <c r="F54" s="48">
        <v>31792760</v>
      </c>
      <c r="G54" s="35">
        <v>30742760</v>
      </c>
      <c r="H54" s="52">
        <v>30742760</v>
      </c>
      <c r="I54" s="38">
        <v>28235484</v>
      </c>
      <c r="J54" s="37">
        <v>33202184</v>
      </c>
      <c r="K54" s="35">
        <v>34862320</v>
      </c>
      <c r="L54" s="36">
        <v>36605460</v>
      </c>
    </row>
    <row r="55" spans="1:12" x14ac:dyDescent="0.25">
      <c r="A55" s="34" t="s">
        <v>53</v>
      </c>
      <c r="B55" s="20" t="s">
        <v>19</v>
      </c>
      <c r="C55" s="35">
        <v>6731217</v>
      </c>
      <c r="D55" s="35">
        <v>7165884</v>
      </c>
      <c r="E55" s="36">
        <v>7422415</v>
      </c>
      <c r="F55" s="48">
        <v>8732130</v>
      </c>
      <c r="G55" s="35">
        <v>8282130</v>
      </c>
      <c r="H55" s="52">
        <v>8282130</v>
      </c>
      <c r="I55" s="38">
        <v>7873763</v>
      </c>
      <c r="J55" s="37">
        <v>9268710</v>
      </c>
      <c r="K55" s="35">
        <v>9732150</v>
      </c>
      <c r="L55" s="36">
        <v>10218760</v>
      </c>
    </row>
    <row r="56" spans="1:12" x14ac:dyDescent="0.25">
      <c r="A56" s="34" t="s">
        <v>54</v>
      </c>
      <c r="B56" s="20" t="s">
        <v>19</v>
      </c>
      <c r="C56" s="35">
        <v>2939272</v>
      </c>
      <c r="D56" s="35">
        <v>2827967</v>
      </c>
      <c r="E56" s="36">
        <v>2931647</v>
      </c>
      <c r="F56" s="48">
        <v>3327160</v>
      </c>
      <c r="G56" s="35">
        <v>3727160</v>
      </c>
      <c r="H56" s="52">
        <v>3727160</v>
      </c>
      <c r="I56" s="38">
        <v>4203486</v>
      </c>
      <c r="J56" s="37">
        <v>4025330</v>
      </c>
      <c r="K56" s="35">
        <v>4226600</v>
      </c>
      <c r="L56" s="36">
        <v>4437950</v>
      </c>
    </row>
    <row r="57" spans="1:12" x14ac:dyDescent="0.25">
      <c r="A57" s="34" t="s">
        <v>55</v>
      </c>
      <c r="B57" s="20" t="s">
        <v>19</v>
      </c>
      <c r="C57" s="35">
        <v>10506884</v>
      </c>
      <c r="D57" s="35">
        <v>11157270</v>
      </c>
      <c r="E57" s="36">
        <v>11840051</v>
      </c>
      <c r="F57" s="48">
        <v>12831410</v>
      </c>
      <c r="G57" s="35">
        <v>12111410</v>
      </c>
      <c r="H57" s="52">
        <v>12111410</v>
      </c>
      <c r="I57" s="38">
        <v>13023172</v>
      </c>
      <c r="J57" s="37">
        <v>13080310</v>
      </c>
      <c r="K57" s="35">
        <v>13734330</v>
      </c>
      <c r="L57" s="36">
        <v>14421050</v>
      </c>
    </row>
    <row r="58" spans="1:12" x14ac:dyDescent="0.25">
      <c r="A58" s="34" t="s">
        <v>56</v>
      </c>
      <c r="B58" s="20" t="s">
        <v>19</v>
      </c>
      <c r="C58" s="35">
        <v>17752909</v>
      </c>
      <c r="D58" s="35">
        <v>18709210</v>
      </c>
      <c r="E58" s="36">
        <v>19454463</v>
      </c>
      <c r="F58" s="48">
        <v>23174780</v>
      </c>
      <c r="G58" s="35">
        <v>22294780</v>
      </c>
      <c r="H58" s="52">
        <v>22294780</v>
      </c>
      <c r="I58" s="38">
        <v>20645060</v>
      </c>
      <c r="J58" s="37">
        <v>24078371</v>
      </c>
      <c r="K58" s="35">
        <v>25282280</v>
      </c>
      <c r="L58" s="36">
        <v>26546380</v>
      </c>
    </row>
    <row r="59" spans="1:12" x14ac:dyDescent="0.25">
      <c r="A59" s="34" t="s">
        <v>57</v>
      </c>
      <c r="B59" s="20" t="s">
        <v>19</v>
      </c>
      <c r="C59" s="35">
        <v>1315158</v>
      </c>
      <c r="D59" s="35">
        <v>1402054</v>
      </c>
      <c r="E59" s="36">
        <v>1406998</v>
      </c>
      <c r="F59" s="48">
        <v>2197290</v>
      </c>
      <c r="G59" s="35">
        <v>1967290</v>
      </c>
      <c r="H59" s="52">
        <v>1967290</v>
      </c>
      <c r="I59" s="38">
        <v>1359507</v>
      </c>
      <c r="J59" s="37">
        <v>2124680</v>
      </c>
      <c r="K59" s="35">
        <v>2230910</v>
      </c>
      <c r="L59" s="36">
        <v>2342480</v>
      </c>
    </row>
    <row r="60" spans="1:12" x14ac:dyDescent="0.25">
      <c r="A60" s="34" t="s">
        <v>58</v>
      </c>
      <c r="B60" s="20" t="s">
        <v>19</v>
      </c>
      <c r="C60" s="35">
        <v>1574352</v>
      </c>
      <c r="D60" s="35">
        <v>1702214</v>
      </c>
      <c r="E60" s="36">
        <v>1587893</v>
      </c>
      <c r="F60" s="48">
        <v>1929950</v>
      </c>
      <c r="G60" s="35">
        <v>1639950</v>
      </c>
      <c r="H60" s="52">
        <v>1639950</v>
      </c>
      <c r="I60" s="38">
        <v>1502745</v>
      </c>
      <c r="J60" s="37">
        <v>1771140</v>
      </c>
      <c r="K60" s="35">
        <v>1859710</v>
      </c>
      <c r="L60" s="36">
        <v>1952710</v>
      </c>
    </row>
    <row r="61" spans="1:12" x14ac:dyDescent="0.25">
      <c r="A61" s="34" t="s">
        <v>59</v>
      </c>
      <c r="B61" s="20" t="s">
        <v>19</v>
      </c>
      <c r="C61" s="35">
        <v>36877</v>
      </c>
      <c r="D61" s="35">
        <v>38201</v>
      </c>
      <c r="E61" s="36">
        <v>66615</v>
      </c>
      <c r="F61" s="48">
        <v>56350</v>
      </c>
      <c r="G61" s="35">
        <v>56350</v>
      </c>
      <c r="H61" s="52">
        <v>56350</v>
      </c>
      <c r="I61" s="38">
        <v>41303</v>
      </c>
      <c r="J61" s="37">
        <v>360850</v>
      </c>
      <c r="K61" s="35">
        <v>363900</v>
      </c>
      <c r="L61" s="36">
        <v>367120</v>
      </c>
    </row>
    <row r="62" spans="1:12" x14ac:dyDescent="0.25">
      <c r="A62" s="34" t="s">
        <v>60</v>
      </c>
      <c r="B62" s="20" t="s">
        <v>19</v>
      </c>
      <c r="C62" s="35">
        <v>8026309</v>
      </c>
      <c r="D62" s="35">
        <v>1067540</v>
      </c>
      <c r="E62" s="36">
        <v>2009096</v>
      </c>
      <c r="F62" s="48">
        <v>2231720</v>
      </c>
      <c r="G62" s="35">
        <v>1747030</v>
      </c>
      <c r="H62" s="52">
        <v>1747030</v>
      </c>
      <c r="I62" s="38">
        <v>1154494</v>
      </c>
      <c r="J62" s="37">
        <v>1886790</v>
      </c>
      <c r="K62" s="35">
        <v>1981150</v>
      </c>
      <c r="L62" s="36">
        <v>2080190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398391</v>
      </c>
      <c r="E63" s="36">
        <v>-561346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756014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190014508</v>
      </c>
      <c r="D69" s="41">
        <f t="shared" ref="D69:L69" si="5">SUM(D53:D68)</f>
        <v>189529619</v>
      </c>
      <c r="E69" s="42">
        <f t="shared" si="5"/>
        <v>200848888</v>
      </c>
      <c r="F69" s="43">
        <f t="shared" si="5"/>
        <v>231914410</v>
      </c>
      <c r="G69" s="41">
        <f t="shared" si="5"/>
        <v>222525915</v>
      </c>
      <c r="H69" s="42">
        <f t="shared" si="5"/>
        <v>222525915</v>
      </c>
      <c r="I69" s="44">
        <f t="shared" si="5"/>
        <v>214107489</v>
      </c>
      <c r="J69" s="45">
        <f t="shared" si="5"/>
        <v>238516347</v>
      </c>
      <c r="K69" s="41">
        <f t="shared" si="5"/>
        <v>250427220</v>
      </c>
      <c r="L69" s="42">
        <f t="shared" si="5"/>
        <v>262933680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190014508</v>
      </c>
      <c r="D71" s="41">
        <f t="shared" ref="D71:L71" si="6">D69+D70</f>
        <v>189529619</v>
      </c>
      <c r="E71" s="42">
        <f t="shared" si="6"/>
        <v>200848888</v>
      </c>
      <c r="F71" s="43">
        <f t="shared" si="6"/>
        <v>231914410</v>
      </c>
      <c r="G71" s="41">
        <f t="shared" si="6"/>
        <v>222525915</v>
      </c>
      <c r="H71" s="42">
        <f t="shared" si="6"/>
        <v>222525915</v>
      </c>
      <c r="I71" s="44">
        <f t="shared" si="6"/>
        <v>214107489</v>
      </c>
      <c r="J71" s="45">
        <f t="shared" si="6"/>
        <v>238516347</v>
      </c>
      <c r="K71" s="41">
        <f t="shared" si="6"/>
        <v>250427220</v>
      </c>
      <c r="L71" s="42">
        <f t="shared" si="6"/>
        <v>262933680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23353262</v>
      </c>
      <c r="D79" s="35">
        <v>23904895</v>
      </c>
      <c r="E79" s="36">
        <v>22972028</v>
      </c>
      <c r="F79" s="48">
        <v>26821250</v>
      </c>
      <c r="G79" s="35">
        <v>24569068</v>
      </c>
      <c r="H79" s="52">
        <v>24569068</v>
      </c>
      <c r="I79" s="38">
        <v>21225648</v>
      </c>
      <c r="J79" s="37">
        <v>25797550</v>
      </c>
      <c r="K79" s="35">
        <v>27087450</v>
      </c>
      <c r="L79" s="36">
        <v>28441830</v>
      </c>
    </row>
    <row r="80" spans="1:12" x14ac:dyDescent="0.25">
      <c r="A80" s="34" t="s">
        <v>75</v>
      </c>
      <c r="B80" s="20" t="s">
        <v>19</v>
      </c>
      <c r="C80" s="35">
        <v>22950</v>
      </c>
      <c r="D80" s="35">
        <v>189089</v>
      </c>
      <c r="E80" s="36">
        <v>633167</v>
      </c>
      <c r="F80" s="48">
        <v>0</v>
      </c>
      <c r="G80" s="35">
        <v>2252182</v>
      </c>
      <c r="H80" s="52">
        <v>2252182</v>
      </c>
      <c r="I80" s="38">
        <v>633223</v>
      </c>
      <c r="J80" s="37">
        <v>2364790</v>
      </c>
      <c r="K80" s="35">
        <v>2483030</v>
      </c>
      <c r="L80" s="36">
        <v>2607180</v>
      </c>
    </row>
    <row r="81" spans="1:12" x14ac:dyDescent="0.25">
      <c r="A81" s="34" t="s">
        <v>76</v>
      </c>
      <c r="B81" s="20" t="s">
        <v>19</v>
      </c>
      <c r="C81" s="35">
        <v>46528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23422740</v>
      </c>
      <c r="D83" s="41">
        <f t="shared" ref="D83:L83" si="7">SUM(D79:D81)</f>
        <v>24093984</v>
      </c>
      <c r="E83" s="42">
        <f t="shared" si="7"/>
        <v>23605195</v>
      </c>
      <c r="F83" s="43">
        <f t="shared" si="7"/>
        <v>26821250</v>
      </c>
      <c r="G83" s="41">
        <f t="shared" si="7"/>
        <v>26821250</v>
      </c>
      <c r="H83" s="42">
        <f t="shared" si="7"/>
        <v>26821250</v>
      </c>
      <c r="I83" s="44">
        <f t="shared" si="7"/>
        <v>21858871</v>
      </c>
      <c r="J83" s="45">
        <f t="shared" si="7"/>
        <v>28162340</v>
      </c>
      <c r="K83" s="41">
        <f t="shared" si="7"/>
        <v>29570480</v>
      </c>
      <c r="L83" s="42">
        <f t="shared" si="7"/>
        <v>31049010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24571114</v>
      </c>
      <c r="D91" s="35">
        <v>532628340</v>
      </c>
      <c r="E91" s="36">
        <v>439624091</v>
      </c>
      <c r="F91" s="48">
        <v>7750000</v>
      </c>
      <c r="G91" s="35">
        <v>460534596</v>
      </c>
      <c r="H91" s="52">
        <v>460534596</v>
      </c>
      <c r="I91" s="38">
        <v>416562555</v>
      </c>
      <c r="J91" s="37">
        <v>245430500</v>
      </c>
      <c r="K91" s="35">
        <v>318269540</v>
      </c>
      <c r="L91" s="36">
        <v>339715020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24571114</v>
      </c>
      <c r="D93" s="41">
        <f t="shared" ref="D93:L93" si="9">SUM(D91:D92)</f>
        <v>532628340</v>
      </c>
      <c r="E93" s="42">
        <f t="shared" si="9"/>
        <v>439624091</v>
      </c>
      <c r="F93" s="43">
        <f t="shared" si="9"/>
        <v>7750000</v>
      </c>
      <c r="G93" s="41">
        <f t="shared" si="9"/>
        <v>460534596</v>
      </c>
      <c r="H93" s="42">
        <f t="shared" si="9"/>
        <v>460534596</v>
      </c>
      <c r="I93" s="44">
        <f t="shared" si="9"/>
        <v>416562555</v>
      </c>
      <c r="J93" s="45">
        <f t="shared" si="9"/>
        <v>245430500</v>
      </c>
      <c r="K93" s="41">
        <f t="shared" si="9"/>
        <v>318269540</v>
      </c>
      <c r="L93" s="42">
        <f t="shared" si="9"/>
        <v>339715020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11142342</v>
      </c>
      <c r="D96" s="35">
        <v>15006404</v>
      </c>
      <c r="E96" s="36">
        <v>10597048</v>
      </c>
      <c r="F96" s="48">
        <v>11822800</v>
      </c>
      <c r="G96" s="35">
        <v>12877700</v>
      </c>
      <c r="H96" s="52">
        <v>12877700</v>
      </c>
      <c r="I96" s="38">
        <v>11745700</v>
      </c>
      <c r="J96" s="37">
        <v>10772120</v>
      </c>
      <c r="K96" s="35">
        <v>11821880</v>
      </c>
      <c r="L96" s="36">
        <v>12402330</v>
      </c>
    </row>
    <row r="97" spans="1:12" x14ac:dyDescent="0.25">
      <c r="A97" s="55" t="s">
        <v>87</v>
      </c>
      <c r="B97" s="20" t="s">
        <v>19</v>
      </c>
      <c r="C97" s="35">
        <v>7290165</v>
      </c>
      <c r="D97" s="35">
        <v>11037764</v>
      </c>
      <c r="E97" s="36">
        <v>8366416</v>
      </c>
      <c r="F97" s="48">
        <v>7353220</v>
      </c>
      <c r="G97" s="35">
        <v>10481620</v>
      </c>
      <c r="H97" s="52">
        <v>10481620</v>
      </c>
      <c r="I97" s="38">
        <v>10409615</v>
      </c>
      <c r="J97" s="37">
        <v>9149080</v>
      </c>
      <c r="K97" s="35">
        <v>9606530</v>
      </c>
      <c r="L97" s="36">
        <v>10086850</v>
      </c>
    </row>
    <row r="98" spans="1:12" x14ac:dyDescent="0.25">
      <c r="A98" s="55" t="s">
        <v>88</v>
      </c>
      <c r="B98" s="20" t="s">
        <v>19</v>
      </c>
      <c r="C98" s="35">
        <v>18026464</v>
      </c>
      <c r="D98" s="35">
        <v>18743068</v>
      </c>
      <c r="E98" s="36">
        <v>18013240</v>
      </c>
      <c r="F98" s="48">
        <v>22915892</v>
      </c>
      <c r="G98" s="35">
        <v>18949577</v>
      </c>
      <c r="H98" s="52">
        <v>18949577</v>
      </c>
      <c r="I98" s="38">
        <v>16077113</v>
      </c>
      <c r="J98" s="37">
        <v>19004990</v>
      </c>
      <c r="K98" s="35">
        <v>17094510</v>
      </c>
      <c r="L98" s="36">
        <v>17561250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36458971</v>
      </c>
      <c r="D127" s="41">
        <f t="shared" ref="D127:L127" si="10">SUM(D96:D98)</f>
        <v>44787236</v>
      </c>
      <c r="E127" s="42">
        <f t="shared" si="10"/>
        <v>36976704</v>
      </c>
      <c r="F127" s="43">
        <f t="shared" si="10"/>
        <v>42091912</v>
      </c>
      <c r="G127" s="41">
        <f t="shared" si="10"/>
        <v>42308897</v>
      </c>
      <c r="H127" s="42">
        <f t="shared" si="10"/>
        <v>42308897</v>
      </c>
      <c r="I127" s="44">
        <f t="shared" si="10"/>
        <v>38232428</v>
      </c>
      <c r="J127" s="45">
        <f t="shared" si="10"/>
        <v>38926190</v>
      </c>
      <c r="K127" s="41">
        <f t="shared" si="10"/>
        <v>38522920</v>
      </c>
      <c r="L127" s="42">
        <f t="shared" si="10"/>
        <v>40050430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4856393</v>
      </c>
      <c r="D133" s="35">
        <v>4771666</v>
      </c>
      <c r="E133" s="36">
        <v>5814439</v>
      </c>
      <c r="F133" s="48">
        <v>5606200</v>
      </c>
      <c r="G133" s="35">
        <v>6606200</v>
      </c>
      <c r="H133" s="52">
        <v>6606200</v>
      </c>
      <c r="I133" s="38">
        <v>6819316</v>
      </c>
      <c r="J133" s="37">
        <v>6936510</v>
      </c>
      <c r="K133" s="35">
        <v>7283340</v>
      </c>
      <c r="L133" s="36">
        <v>7647510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54999397</v>
      </c>
      <c r="D136" s="35">
        <v>61788776</v>
      </c>
      <c r="E136" s="36">
        <v>60329094</v>
      </c>
      <c r="F136" s="48">
        <v>66951238</v>
      </c>
      <c r="G136" s="35">
        <v>69567431</v>
      </c>
      <c r="H136" s="52">
        <v>69567431</v>
      </c>
      <c r="I136" s="38">
        <v>61453744</v>
      </c>
      <c r="J136" s="37">
        <v>67598775</v>
      </c>
      <c r="K136" s="35">
        <v>63337360</v>
      </c>
      <c r="L136" s="36">
        <v>65984360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59855790</v>
      </c>
      <c r="D157" s="66">
        <f t="shared" ref="D157:L157" si="11">+D130+D131+D133+D136</f>
        <v>66560442</v>
      </c>
      <c r="E157" s="67">
        <f t="shared" si="11"/>
        <v>66143533</v>
      </c>
      <c r="F157" s="68">
        <f t="shared" si="11"/>
        <v>72557438</v>
      </c>
      <c r="G157" s="66">
        <f t="shared" si="11"/>
        <v>76173631</v>
      </c>
      <c r="H157" s="67">
        <f t="shared" si="11"/>
        <v>76173631</v>
      </c>
      <c r="I157" s="69">
        <f t="shared" si="11"/>
        <v>68273060</v>
      </c>
      <c r="J157" s="70">
        <f t="shared" si="11"/>
        <v>74535285</v>
      </c>
      <c r="K157" s="66">
        <f t="shared" si="11"/>
        <v>70620700</v>
      </c>
      <c r="L157" s="67">
        <f t="shared" si="11"/>
        <v>73631870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17516777</v>
      </c>
      <c r="D162" s="35">
        <v>17919826</v>
      </c>
      <c r="E162" s="36">
        <v>17082805</v>
      </c>
      <c r="F162" s="48">
        <v>21621782</v>
      </c>
      <c r="G162" s="35">
        <v>17685467</v>
      </c>
      <c r="H162" s="52">
        <v>17685467</v>
      </c>
      <c r="I162" s="38">
        <v>15111118</v>
      </c>
      <c r="J162" s="37">
        <v>17570420</v>
      </c>
      <c r="K162" s="35">
        <v>16503910</v>
      </c>
      <c r="L162" s="36">
        <v>16959070</v>
      </c>
    </row>
    <row r="163" spans="1:12" x14ac:dyDescent="0.25">
      <c r="A163" s="34" t="s">
        <v>100</v>
      </c>
      <c r="B163" s="20" t="s">
        <v>19</v>
      </c>
      <c r="C163" s="35">
        <v>8116168</v>
      </c>
      <c r="D163" s="35">
        <v>8236357</v>
      </c>
      <c r="E163" s="36">
        <v>5334276</v>
      </c>
      <c r="F163" s="48">
        <v>4000000</v>
      </c>
      <c r="G163" s="35">
        <v>44537260</v>
      </c>
      <c r="H163" s="52">
        <v>44537260</v>
      </c>
      <c r="I163" s="38">
        <v>52556716</v>
      </c>
      <c r="J163" s="37">
        <v>8500000</v>
      </c>
      <c r="K163" s="35">
        <v>7875000</v>
      </c>
      <c r="L163" s="36">
        <v>8268750</v>
      </c>
    </row>
    <row r="164" spans="1:12" x14ac:dyDescent="0.25">
      <c r="A164" s="64" t="s">
        <v>101</v>
      </c>
      <c r="B164" s="65" t="s">
        <v>102</v>
      </c>
      <c r="C164" s="80">
        <f>SUM(C160:C163)</f>
        <v>25632945</v>
      </c>
      <c r="D164" s="81">
        <f t="shared" ref="D164:L164" si="12">SUM(D160:D163)</f>
        <v>26156183</v>
      </c>
      <c r="E164" s="82">
        <f t="shared" si="12"/>
        <v>22417081</v>
      </c>
      <c r="F164" s="80">
        <f t="shared" si="12"/>
        <v>25621782</v>
      </c>
      <c r="G164" s="81">
        <f t="shared" si="12"/>
        <v>62222727</v>
      </c>
      <c r="H164" s="82">
        <f t="shared" si="12"/>
        <v>62222727</v>
      </c>
      <c r="I164" s="83">
        <f t="shared" si="12"/>
        <v>67667834</v>
      </c>
      <c r="J164" s="84">
        <f t="shared" si="12"/>
        <v>26070420</v>
      </c>
      <c r="K164" s="81">
        <f t="shared" si="12"/>
        <v>24378910</v>
      </c>
      <c r="L164" s="82">
        <f t="shared" si="12"/>
        <v>25227820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3598803</v>
      </c>
      <c r="D168" s="35">
        <v>3358669</v>
      </c>
      <c r="E168" s="36">
        <v>2525859</v>
      </c>
      <c r="F168" s="48">
        <v>2825150</v>
      </c>
      <c r="G168" s="35">
        <v>2875150</v>
      </c>
      <c r="H168" s="52">
        <v>2875150</v>
      </c>
      <c r="I168" s="38">
        <v>2233180</v>
      </c>
      <c r="J168" s="37">
        <v>3796900</v>
      </c>
      <c r="K168" s="35">
        <v>3984250</v>
      </c>
      <c r="L168" s="36">
        <v>4180980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3598803</v>
      </c>
      <c r="D169" s="81">
        <f t="shared" si="13"/>
        <v>3358669</v>
      </c>
      <c r="E169" s="82">
        <f t="shared" si="13"/>
        <v>2525859</v>
      </c>
      <c r="F169" s="80">
        <f t="shared" si="13"/>
        <v>2825150</v>
      </c>
      <c r="G169" s="81">
        <f t="shared" si="13"/>
        <v>2875150</v>
      </c>
      <c r="H169" s="82">
        <f t="shared" si="13"/>
        <v>2875150</v>
      </c>
      <c r="I169" s="83">
        <f t="shared" si="13"/>
        <v>2233180</v>
      </c>
      <c r="J169" s="84">
        <f t="shared" si="13"/>
        <v>3796900</v>
      </c>
      <c r="K169" s="81">
        <f t="shared" si="13"/>
        <v>3984250</v>
      </c>
      <c r="L169" s="82">
        <f t="shared" si="13"/>
        <v>4180980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78438363</v>
      </c>
      <c r="D8" s="35">
        <v>85936200</v>
      </c>
      <c r="E8" s="36">
        <v>92661622</v>
      </c>
      <c r="F8" s="37">
        <v>97467393</v>
      </c>
      <c r="G8" s="35">
        <v>97467393</v>
      </c>
      <c r="H8" s="36">
        <v>97467393</v>
      </c>
      <c r="I8" s="38">
        <v>100045191</v>
      </c>
      <c r="J8" s="37">
        <v>123486165</v>
      </c>
      <c r="K8" s="35">
        <v>129166530</v>
      </c>
      <c r="L8" s="36">
        <v>135108191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78438363</v>
      </c>
      <c r="D10" s="41">
        <f t="shared" ref="D10:L10" si="0">D8+D9</f>
        <v>85936200</v>
      </c>
      <c r="E10" s="42">
        <f t="shared" si="0"/>
        <v>92661622</v>
      </c>
      <c r="F10" s="43">
        <f t="shared" si="0"/>
        <v>97467393</v>
      </c>
      <c r="G10" s="41">
        <f t="shared" si="0"/>
        <v>97467393</v>
      </c>
      <c r="H10" s="42">
        <f t="shared" si="0"/>
        <v>97467393</v>
      </c>
      <c r="I10" s="44">
        <f t="shared" si="0"/>
        <v>100045191</v>
      </c>
      <c r="J10" s="45">
        <f t="shared" si="0"/>
        <v>123486165</v>
      </c>
      <c r="K10" s="41">
        <f t="shared" si="0"/>
        <v>129166530</v>
      </c>
      <c r="L10" s="42">
        <f t="shared" si="0"/>
        <v>135108191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174991365</v>
      </c>
      <c r="D14" s="35">
        <v>161059746</v>
      </c>
      <c r="E14" s="36">
        <v>155581887</v>
      </c>
      <c r="F14" s="37">
        <v>347265515</v>
      </c>
      <c r="G14" s="35">
        <v>347265515</v>
      </c>
      <c r="H14" s="36">
        <v>347265515</v>
      </c>
      <c r="I14" s="38">
        <v>168442761</v>
      </c>
      <c r="J14" s="37">
        <v>229558267</v>
      </c>
      <c r="K14" s="35">
        <v>240117948</v>
      </c>
      <c r="L14" s="36">
        <v>251163374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-3668004</v>
      </c>
      <c r="K15" s="35">
        <v>-3836732</v>
      </c>
      <c r="L15" s="36">
        <v>-4013222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174991365</v>
      </c>
      <c r="D17" s="41">
        <f t="shared" ref="D17:L17" si="1">D14+D15+D16</f>
        <v>161059746</v>
      </c>
      <c r="E17" s="42">
        <f t="shared" si="1"/>
        <v>155581887</v>
      </c>
      <c r="F17" s="43">
        <f t="shared" si="1"/>
        <v>347265515</v>
      </c>
      <c r="G17" s="41">
        <f t="shared" si="1"/>
        <v>347265515</v>
      </c>
      <c r="H17" s="42">
        <f t="shared" si="1"/>
        <v>347265515</v>
      </c>
      <c r="I17" s="44">
        <f t="shared" si="1"/>
        <v>168442761</v>
      </c>
      <c r="J17" s="45">
        <f t="shared" si="1"/>
        <v>225890263</v>
      </c>
      <c r="K17" s="41">
        <f t="shared" si="1"/>
        <v>236281216</v>
      </c>
      <c r="L17" s="42">
        <f t="shared" si="1"/>
        <v>247150152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56078941</v>
      </c>
      <c r="D20" s="35">
        <v>47734187</v>
      </c>
      <c r="E20" s="36">
        <v>48880250</v>
      </c>
      <c r="F20" s="37">
        <v>67794232</v>
      </c>
      <c r="G20" s="35">
        <v>67794232</v>
      </c>
      <c r="H20" s="36">
        <v>67794232</v>
      </c>
      <c r="I20" s="38">
        <v>52448288</v>
      </c>
      <c r="J20" s="37">
        <v>77904165</v>
      </c>
      <c r="K20" s="35">
        <v>81799372</v>
      </c>
      <c r="L20" s="36">
        <v>85889341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-3668004</v>
      </c>
      <c r="K21" s="35">
        <v>-3851404</v>
      </c>
      <c r="L21" s="36">
        <v>-4043974</v>
      </c>
    </row>
    <row r="22" spans="1:12" ht="22.5" customHeight="1" x14ac:dyDescent="0.25">
      <c r="A22" s="46" t="s">
        <v>35</v>
      </c>
      <c r="B22" s="20" t="s">
        <v>19</v>
      </c>
      <c r="C22" s="35">
        <v>-859489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55219452</v>
      </c>
      <c r="D23" s="41">
        <f t="shared" ref="D23:L23" si="2">D20+D21+D22</f>
        <v>47734187</v>
      </c>
      <c r="E23" s="42">
        <f t="shared" si="2"/>
        <v>48880250</v>
      </c>
      <c r="F23" s="43">
        <f t="shared" si="2"/>
        <v>67794232</v>
      </c>
      <c r="G23" s="41">
        <f t="shared" si="2"/>
        <v>67794232</v>
      </c>
      <c r="H23" s="42">
        <f t="shared" si="2"/>
        <v>67794232</v>
      </c>
      <c r="I23" s="44">
        <f t="shared" si="2"/>
        <v>52448288</v>
      </c>
      <c r="J23" s="45">
        <f t="shared" si="2"/>
        <v>74236161</v>
      </c>
      <c r="K23" s="41">
        <f t="shared" si="2"/>
        <v>77947968</v>
      </c>
      <c r="L23" s="42">
        <f t="shared" si="2"/>
        <v>81845367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10406697</v>
      </c>
      <c r="D26" s="35">
        <v>11670677</v>
      </c>
      <c r="E26" s="36">
        <v>10012614</v>
      </c>
      <c r="F26" s="48">
        <v>15635191</v>
      </c>
      <c r="G26" s="35">
        <v>15635191</v>
      </c>
      <c r="H26" s="52">
        <v>15635191</v>
      </c>
      <c r="I26" s="38">
        <v>10941843</v>
      </c>
      <c r="J26" s="37">
        <v>13785358</v>
      </c>
      <c r="K26" s="35">
        <v>14474626</v>
      </c>
      <c r="L26" s="36">
        <v>15198357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10406697</v>
      </c>
      <c r="D29" s="41">
        <f t="shared" ref="D29:L29" si="3">D26+D27+D28</f>
        <v>11670677</v>
      </c>
      <c r="E29" s="42">
        <f t="shared" si="3"/>
        <v>10012614</v>
      </c>
      <c r="F29" s="43">
        <f t="shared" si="3"/>
        <v>15635191</v>
      </c>
      <c r="G29" s="41">
        <f t="shared" si="3"/>
        <v>15635191</v>
      </c>
      <c r="H29" s="42">
        <f t="shared" si="3"/>
        <v>15635191</v>
      </c>
      <c r="I29" s="44">
        <f t="shared" si="3"/>
        <v>10941843</v>
      </c>
      <c r="J29" s="45">
        <f t="shared" si="3"/>
        <v>13785358</v>
      </c>
      <c r="K29" s="41">
        <f t="shared" si="3"/>
        <v>14474626</v>
      </c>
      <c r="L29" s="42">
        <f t="shared" si="3"/>
        <v>15198357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9786337</v>
      </c>
      <c r="D32" s="35">
        <v>10437962</v>
      </c>
      <c r="E32" s="36">
        <v>11946361</v>
      </c>
      <c r="F32" s="48">
        <v>14257458</v>
      </c>
      <c r="G32" s="35">
        <v>14257458</v>
      </c>
      <c r="H32" s="52">
        <v>14257458</v>
      </c>
      <c r="I32" s="38">
        <v>11463632</v>
      </c>
      <c r="J32" s="37">
        <v>14672245</v>
      </c>
      <c r="K32" s="35">
        <v>15405857</v>
      </c>
      <c r="L32" s="36">
        <v>16176150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9786337</v>
      </c>
      <c r="D36" s="41">
        <f t="shared" ref="D36:L36" si="4">D32+D33+D34+D35</f>
        <v>10437962</v>
      </c>
      <c r="E36" s="42">
        <f t="shared" si="4"/>
        <v>11946361</v>
      </c>
      <c r="F36" s="43">
        <f t="shared" si="4"/>
        <v>14257458</v>
      </c>
      <c r="G36" s="41">
        <f t="shared" si="4"/>
        <v>14257458</v>
      </c>
      <c r="H36" s="42">
        <f t="shared" si="4"/>
        <v>14257458</v>
      </c>
      <c r="I36" s="44">
        <f t="shared" si="4"/>
        <v>11463632</v>
      </c>
      <c r="J36" s="45">
        <f t="shared" si="4"/>
        <v>14672245</v>
      </c>
      <c r="K36" s="41">
        <f t="shared" si="4"/>
        <v>15405857</v>
      </c>
      <c r="L36" s="42">
        <f t="shared" si="4"/>
        <v>16176150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93151016</v>
      </c>
      <c r="D53" s="35">
        <v>93675591</v>
      </c>
      <c r="E53" s="36">
        <v>109640288</v>
      </c>
      <c r="F53" s="48">
        <v>129106747</v>
      </c>
      <c r="G53" s="35">
        <v>129106747</v>
      </c>
      <c r="H53" s="52">
        <v>129106747</v>
      </c>
      <c r="I53" s="38">
        <v>104554570</v>
      </c>
      <c r="J53" s="37">
        <v>126225309</v>
      </c>
      <c r="K53" s="35">
        <v>132031672</v>
      </c>
      <c r="L53" s="36">
        <v>138105126</v>
      </c>
    </row>
    <row r="54" spans="1:12" x14ac:dyDescent="0.25">
      <c r="A54" s="34" t="s">
        <v>52</v>
      </c>
      <c r="B54" s="20" t="s">
        <v>19</v>
      </c>
      <c r="C54" s="35">
        <v>18736701</v>
      </c>
      <c r="D54" s="35">
        <v>20079293</v>
      </c>
      <c r="E54" s="36">
        <v>20750939</v>
      </c>
      <c r="F54" s="48">
        <v>24663165</v>
      </c>
      <c r="G54" s="35">
        <v>24663165</v>
      </c>
      <c r="H54" s="52">
        <v>24663165</v>
      </c>
      <c r="I54" s="38">
        <v>22916021</v>
      </c>
      <c r="J54" s="37">
        <v>26118292</v>
      </c>
      <c r="K54" s="35">
        <v>27319733</v>
      </c>
      <c r="L54" s="36">
        <v>28576439</v>
      </c>
    </row>
    <row r="55" spans="1:12" x14ac:dyDescent="0.25">
      <c r="A55" s="34" t="s">
        <v>53</v>
      </c>
      <c r="B55" s="20" t="s">
        <v>19</v>
      </c>
      <c r="C55" s="35">
        <v>8115718</v>
      </c>
      <c r="D55" s="35">
        <v>8645536</v>
      </c>
      <c r="E55" s="36">
        <v>9268484</v>
      </c>
      <c r="F55" s="48">
        <v>9405436</v>
      </c>
      <c r="G55" s="35">
        <v>9405436</v>
      </c>
      <c r="H55" s="52">
        <v>9405436</v>
      </c>
      <c r="I55" s="38">
        <v>9182885</v>
      </c>
      <c r="J55" s="37">
        <v>9960354</v>
      </c>
      <c r="K55" s="35">
        <v>10418532</v>
      </c>
      <c r="L55" s="36">
        <v>10897786</v>
      </c>
    </row>
    <row r="56" spans="1:12" x14ac:dyDescent="0.25">
      <c r="A56" s="34" t="s">
        <v>54</v>
      </c>
      <c r="B56" s="20" t="s">
        <v>19</v>
      </c>
      <c r="C56" s="35">
        <v>7374119</v>
      </c>
      <c r="D56" s="35">
        <v>5184110</v>
      </c>
      <c r="E56" s="36">
        <v>9188584</v>
      </c>
      <c r="F56" s="48">
        <v>8548605</v>
      </c>
      <c r="G56" s="35">
        <v>8548605</v>
      </c>
      <c r="H56" s="52">
        <v>8548605</v>
      </c>
      <c r="I56" s="38">
        <v>8297737</v>
      </c>
      <c r="J56" s="37">
        <v>9052972</v>
      </c>
      <c r="K56" s="35">
        <v>9469409</v>
      </c>
      <c r="L56" s="36">
        <v>9905002</v>
      </c>
    </row>
    <row r="57" spans="1:12" x14ac:dyDescent="0.25">
      <c r="A57" s="34" t="s">
        <v>55</v>
      </c>
      <c r="B57" s="20" t="s">
        <v>19</v>
      </c>
      <c r="C57" s="35">
        <v>6618095</v>
      </c>
      <c r="D57" s="35">
        <v>6653814</v>
      </c>
      <c r="E57" s="36">
        <v>7426695</v>
      </c>
      <c r="F57" s="48">
        <v>9390626</v>
      </c>
      <c r="G57" s="35">
        <v>9390626</v>
      </c>
      <c r="H57" s="52">
        <v>9390626</v>
      </c>
      <c r="I57" s="38">
        <v>7274566</v>
      </c>
      <c r="J57" s="37">
        <v>9944674</v>
      </c>
      <c r="K57" s="35">
        <v>10402128</v>
      </c>
      <c r="L57" s="36">
        <v>10880625</v>
      </c>
    </row>
    <row r="58" spans="1:12" x14ac:dyDescent="0.25">
      <c r="A58" s="34" t="s">
        <v>56</v>
      </c>
      <c r="B58" s="20" t="s">
        <v>19</v>
      </c>
      <c r="C58" s="35">
        <v>6579592</v>
      </c>
      <c r="D58" s="35">
        <v>6677532</v>
      </c>
      <c r="E58" s="36">
        <v>7810371</v>
      </c>
      <c r="F58" s="48">
        <v>9983212</v>
      </c>
      <c r="G58" s="35">
        <v>9983212</v>
      </c>
      <c r="H58" s="52">
        <v>9983212</v>
      </c>
      <c r="I58" s="38">
        <v>8873381</v>
      </c>
      <c r="J58" s="37">
        <v>10572222</v>
      </c>
      <c r="K58" s="35">
        <v>11058543</v>
      </c>
      <c r="L58" s="36">
        <v>11567238</v>
      </c>
    </row>
    <row r="59" spans="1:12" x14ac:dyDescent="0.25">
      <c r="A59" s="34" t="s">
        <v>57</v>
      </c>
      <c r="B59" s="20" t="s">
        <v>19</v>
      </c>
      <c r="C59" s="35">
        <v>22800</v>
      </c>
      <c r="D59" s="35">
        <v>33200</v>
      </c>
      <c r="E59" s="36">
        <v>45200</v>
      </c>
      <c r="F59" s="48">
        <v>0</v>
      </c>
      <c r="G59" s="35">
        <v>0</v>
      </c>
      <c r="H59" s="52">
        <v>0</v>
      </c>
      <c r="I59" s="38">
        <v>38500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941320</v>
      </c>
      <c r="D60" s="35">
        <v>953140</v>
      </c>
      <c r="E60" s="36">
        <v>1236591</v>
      </c>
      <c r="F60" s="48">
        <v>1039204</v>
      </c>
      <c r="G60" s="35">
        <v>1039204</v>
      </c>
      <c r="H60" s="52">
        <v>1039204</v>
      </c>
      <c r="I60" s="38">
        <v>1250371</v>
      </c>
      <c r="J60" s="37">
        <v>1100518</v>
      </c>
      <c r="K60" s="35">
        <v>1151143</v>
      </c>
      <c r="L60" s="36">
        <v>1204094</v>
      </c>
    </row>
    <row r="61" spans="1:12" x14ac:dyDescent="0.25">
      <c r="A61" s="34" t="s">
        <v>59</v>
      </c>
      <c r="B61" s="20" t="s">
        <v>19</v>
      </c>
      <c r="C61" s="35">
        <v>4702623</v>
      </c>
      <c r="D61" s="35">
        <v>6510202</v>
      </c>
      <c r="E61" s="36">
        <v>5934412</v>
      </c>
      <c r="F61" s="48">
        <v>4744871</v>
      </c>
      <c r="G61" s="35">
        <v>4744871</v>
      </c>
      <c r="H61" s="52">
        <v>4744871</v>
      </c>
      <c r="I61" s="38">
        <v>6343581</v>
      </c>
      <c r="J61" s="37">
        <v>5109538</v>
      </c>
      <c r="K61" s="35">
        <v>5344577</v>
      </c>
      <c r="L61" s="36">
        <v>5590428</v>
      </c>
    </row>
    <row r="62" spans="1:12" x14ac:dyDescent="0.25">
      <c r="A62" s="34" t="s">
        <v>60</v>
      </c>
      <c r="B62" s="20" t="s">
        <v>19</v>
      </c>
      <c r="C62" s="35">
        <v>-1417283</v>
      </c>
      <c r="D62" s="35">
        <v>185331</v>
      </c>
      <c r="E62" s="36">
        <v>-398901</v>
      </c>
      <c r="F62" s="48">
        <v>0</v>
      </c>
      <c r="G62" s="35">
        <v>0</v>
      </c>
      <c r="H62" s="52">
        <v>0</v>
      </c>
      <c r="I62" s="38">
        <v>1161583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2301637</v>
      </c>
      <c r="D64" s="35">
        <v>2957903</v>
      </c>
      <c r="E64" s="36">
        <v>3399717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94960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18722</v>
      </c>
      <c r="D66" s="35">
        <v>3277374</v>
      </c>
      <c r="E66" s="36">
        <v>36000</v>
      </c>
      <c r="F66" s="48">
        <v>0</v>
      </c>
      <c r="G66" s="35">
        <v>0</v>
      </c>
      <c r="H66" s="52">
        <v>0</v>
      </c>
      <c r="I66" s="38">
        <v>230859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4249540</v>
      </c>
      <c r="D67" s="35">
        <v>6660331</v>
      </c>
      <c r="E67" s="36">
        <v>1135600</v>
      </c>
      <c r="F67" s="48">
        <v>3167843</v>
      </c>
      <c r="G67" s="35">
        <v>3167843</v>
      </c>
      <c r="H67" s="52">
        <v>3167843</v>
      </c>
      <c r="I67" s="38">
        <v>1223456</v>
      </c>
      <c r="J67" s="37">
        <v>3354746</v>
      </c>
      <c r="K67" s="35">
        <v>3509065</v>
      </c>
      <c r="L67" s="36">
        <v>3670482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51857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151489560</v>
      </c>
      <c r="D69" s="41">
        <f t="shared" ref="D69:L69" si="5">SUM(D53:D68)</f>
        <v>161493357</v>
      </c>
      <c r="E69" s="42">
        <f t="shared" si="5"/>
        <v>175525837</v>
      </c>
      <c r="F69" s="43">
        <f t="shared" si="5"/>
        <v>200049709</v>
      </c>
      <c r="G69" s="41">
        <f t="shared" si="5"/>
        <v>200049709</v>
      </c>
      <c r="H69" s="42">
        <f t="shared" si="5"/>
        <v>200049709</v>
      </c>
      <c r="I69" s="44">
        <f t="shared" si="5"/>
        <v>171347510</v>
      </c>
      <c r="J69" s="45">
        <f t="shared" si="5"/>
        <v>201438625</v>
      </c>
      <c r="K69" s="41">
        <f t="shared" si="5"/>
        <v>210704802</v>
      </c>
      <c r="L69" s="42">
        <f t="shared" si="5"/>
        <v>220397220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7854904</v>
      </c>
      <c r="E70" s="36">
        <v>1429054</v>
      </c>
      <c r="F70" s="48">
        <v>1453900</v>
      </c>
      <c r="G70" s="35">
        <v>1453900</v>
      </c>
      <c r="H70" s="52">
        <v>1453900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151489560</v>
      </c>
      <c r="D71" s="41">
        <f t="shared" ref="D71:L71" si="6">D69+D70</f>
        <v>169348261</v>
      </c>
      <c r="E71" s="42">
        <f t="shared" si="6"/>
        <v>176954891</v>
      </c>
      <c r="F71" s="43">
        <f t="shared" si="6"/>
        <v>201503609</v>
      </c>
      <c r="G71" s="41">
        <f t="shared" si="6"/>
        <v>201503609</v>
      </c>
      <c r="H71" s="42">
        <f t="shared" si="6"/>
        <v>201503609</v>
      </c>
      <c r="I71" s="44">
        <f t="shared" si="6"/>
        <v>171347510</v>
      </c>
      <c r="J71" s="45">
        <f t="shared" si="6"/>
        <v>201438625</v>
      </c>
      <c r="K71" s="41">
        <f t="shared" si="6"/>
        <v>210704802</v>
      </c>
      <c r="L71" s="42">
        <f t="shared" si="6"/>
        <v>220397220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53416435</v>
      </c>
      <c r="D79" s="35">
        <v>37769786</v>
      </c>
      <c r="E79" s="36">
        <v>57963715</v>
      </c>
      <c r="F79" s="48">
        <v>50219817</v>
      </c>
      <c r="G79" s="35">
        <v>50219817</v>
      </c>
      <c r="H79" s="52">
        <v>50219817</v>
      </c>
      <c r="I79" s="38">
        <v>28999576</v>
      </c>
      <c r="J79" s="37">
        <v>50619817</v>
      </c>
      <c r="K79" s="35">
        <v>52948328</v>
      </c>
      <c r="L79" s="36">
        <v>55383952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1826375</v>
      </c>
      <c r="G80" s="35">
        <v>1826375</v>
      </c>
      <c r="H80" s="52">
        <v>1826375</v>
      </c>
      <c r="I80" s="38">
        <v>0</v>
      </c>
      <c r="J80" s="37">
        <v>1826375</v>
      </c>
      <c r="K80" s="35">
        <v>1910388</v>
      </c>
      <c r="L80" s="36">
        <v>1998266</v>
      </c>
    </row>
    <row r="81" spans="1:12" x14ac:dyDescent="0.25">
      <c r="A81" s="34" t="s">
        <v>76</v>
      </c>
      <c r="B81" s="20" t="s">
        <v>19</v>
      </c>
      <c r="C81" s="35">
        <v>2151750</v>
      </c>
      <c r="D81" s="35">
        <v>7786190</v>
      </c>
      <c r="E81" s="36">
        <v>6651223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55568185</v>
      </c>
      <c r="D83" s="41">
        <f t="shared" ref="D83:L83" si="7">SUM(D79:D81)</f>
        <v>45555976</v>
      </c>
      <c r="E83" s="42">
        <f t="shared" si="7"/>
        <v>64614938</v>
      </c>
      <c r="F83" s="43">
        <f t="shared" si="7"/>
        <v>52046192</v>
      </c>
      <c r="G83" s="41">
        <f t="shared" si="7"/>
        <v>52046192</v>
      </c>
      <c r="H83" s="42">
        <f t="shared" si="7"/>
        <v>52046192</v>
      </c>
      <c r="I83" s="44">
        <f t="shared" si="7"/>
        <v>28999576</v>
      </c>
      <c r="J83" s="45">
        <f t="shared" si="7"/>
        <v>52446192</v>
      </c>
      <c r="K83" s="41">
        <f t="shared" si="7"/>
        <v>54858716</v>
      </c>
      <c r="L83" s="42">
        <f t="shared" si="7"/>
        <v>57382218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149104608</v>
      </c>
      <c r="D86" s="35">
        <v>171101300</v>
      </c>
      <c r="E86" s="36">
        <v>167219858</v>
      </c>
      <c r="F86" s="48">
        <v>185000000</v>
      </c>
      <c r="G86" s="35">
        <v>185000000</v>
      </c>
      <c r="H86" s="52">
        <v>185000000</v>
      </c>
      <c r="I86" s="38">
        <v>191190369</v>
      </c>
      <c r="J86" s="37">
        <v>203854120</v>
      </c>
      <c r="K86" s="35">
        <v>214046826</v>
      </c>
      <c r="L86" s="36">
        <v>224749167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149104608</v>
      </c>
      <c r="D88" s="41">
        <f t="shared" ref="D88:L88" si="8">SUM(D86:D87)</f>
        <v>171101300</v>
      </c>
      <c r="E88" s="42">
        <f t="shared" si="8"/>
        <v>167219858</v>
      </c>
      <c r="F88" s="43">
        <f t="shared" si="8"/>
        <v>185000000</v>
      </c>
      <c r="G88" s="41">
        <f t="shared" si="8"/>
        <v>185000000</v>
      </c>
      <c r="H88" s="42">
        <f t="shared" si="8"/>
        <v>185000000</v>
      </c>
      <c r="I88" s="44">
        <f t="shared" si="8"/>
        <v>191190369</v>
      </c>
      <c r="J88" s="45">
        <f t="shared" si="8"/>
        <v>203854120</v>
      </c>
      <c r="K88" s="41">
        <f t="shared" si="8"/>
        <v>214046826</v>
      </c>
      <c r="L88" s="42">
        <f t="shared" si="8"/>
        <v>224749167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7336008</v>
      </c>
      <c r="G91" s="35">
        <v>7336008</v>
      </c>
      <c r="H91" s="52">
        <v>7336008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7336008</v>
      </c>
      <c r="G93" s="41">
        <f t="shared" si="9"/>
        <v>7336008</v>
      </c>
      <c r="H93" s="42">
        <f t="shared" si="9"/>
        <v>7336008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20580353</v>
      </c>
      <c r="D96" s="35">
        <v>26353162</v>
      </c>
      <c r="E96" s="36">
        <v>25067339</v>
      </c>
      <c r="F96" s="48">
        <v>32560000</v>
      </c>
      <c r="G96" s="35">
        <v>31830000</v>
      </c>
      <c r="H96" s="52">
        <v>31830000</v>
      </c>
      <c r="I96" s="38">
        <v>41113925</v>
      </c>
      <c r="J96" s="37">
        <v>43660000</v>
      </c>
      <c r="K96" s="35">
        <v>45861560</v>
      </c>
      <c r="L96" s="36">
        <v>48055312</v>
      </c>
    </row>
    <row r="97" spans="1:12" x14ac:dyDescent="0.25">
      <c r="A97" s="55" t="s">
        <v>87</v>
      </c>
      <c r="B97" s="20" t="s">
        <v>19</v>
      </c>
      <c r="C97" s="35">
        <v>14224813</v>
      </c>
      <c r="D97" s="35">
        <v>16651191</v>
      </c>
      <c r="E97" s="36">
        <v>13034025</v>
      </c>
      <c r="F97" s="48">
        <v>14891682</v>
      </c>
      <c r="G97" s="35">
        <v>14891682</v>
      </c>
      <c r="H97" s="52">
        <v>14891682</v>
      </c>
      <c r="I97" s="38">
        <v>15281111</v>
      </c>
      <c r="J97" s="37">
        <v>19110000</v>
      </c>
      <c r="K97" s="35">
        <v>19547660</v>
      </c>
      <c r="L97" s="36">
        <v>20423852</v>
      </c>
    </row>
    <row r="98" spans="1:12" x14ac:dyDescent="0.25">
      <c r="A98" s="55" t="s">
        <v>88</v>
      </c>
      <c r="B98" s="20" t="s">
        <v>19</v>
      </c>
      <c r="C98" s="35">
        <v>25099866</v>
      </c>
      <c r="D98" s="35">
        <v>33656659</v>
      </c>
      <c r="E98" s="36">
        <v>51955772</v>
      </c>
      <c r="F98" s="48">
        <v>23997200</v>
      </c>
      <c r="G98" s="35">
        <v>24292200</v>
      </c>
      <c r="H98" s="52">
        <v>24292200</v>
      </c>
      <c r="I98" s="38">
        <v>45821815</v>
      </c>
      <c r="J98" s="37">
        <v>29292000</v>
      </c>
      <c r="K98" s="35">
        <v>28026032</v>
      </c>
      <c r="L98" s="36">
        <v>29316909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59905032</v>
      </c>
      <c r="D127" s="41">
        <f t="shared" ref="D127:L127" si="10">SUM(D96:D98)</f>
        <v>76661012</v>
      </c>
      <c r="E127" s="42">
        <f t="shared" si="10"/>
        <v>90057136</v>
      </c>
      <c r="F127" s="43">
        <f t="shared" si="10"/>
        <v>71448882</v>
      </c>
      <c r="G127" s="41">
        <f t="shared" si="10"/>
        <v>71013882</v>
      </c>
      <c r="H127" s="42">
        <f t="shared" si="10"/>
        <v>71013882</v>
      </c>
      <c r="I127" s="44">
        <f t="shared" si="10"/>
        <v>102216851</v>
      </c>
      <c r="J127" s="45">
        <f t="shared" si="10"/>
        <v>92062000</v>
      </c>
      <c r="K127" s="41">
        <f t="shared" si="10"/>
        <v>93435252</v>
      </c>
      <c r="L127" s="42">
        <f t="shared" si="10"/>
        <v>97796073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34968513</v>
      </c>
      <c r="D130" s="35">
        <v>34821858</v>
      </c>
      <c r="E130" s="36">
        <v>18672460</v>
      </c>
      <c r="F130" s="48">
        <v>0</v>
      </c>
      <c r="G130" s="35">
        <v>0</v>
      </c>
      <c r="H130" s="52">
        <v>0</v>
      </c>
      <c r="I130" s="38">
        <v>2595514</v>
      </c>
      <c r="J130" s="37">
        <v>3160000</v>
      </c>
      <c r="K130" s="35">
        <v>3305360</v>
      </c>
      <c r="L130" s="36">
        <v>3457407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1545825</v>
      </c>
      <c r="F131" s="48">
        <v>2400000</v>
      </c>
      <c r="G131" s="35">
        <v>2400000</v>
      </c>
      <c r="H131" s="52">
        <v>2400000</v>
      </c>
      <c r="I131" s="38">
        <v>2620045</v>
      </c>
      <c r="J131" s="37">
        <v>3000000</v>
      </c>
      <c r="K131" s="35">
        <v>2510400</v>
      </c>
      <c r="L131" s="36">
        <v>2625878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6141093</v>
      </c>
      <c r="D133" s="35">
        <v>6614183</v>
      </c>
      <c r="E133" s="36">
        <v>9829671</v>
      </c>
      <c r="F133" s="48">
        <v>8000000</v>
      </c>
      <c r="G133" s="35">
        <v>8000000</v>
      </c>
      <c r="H133" s="52">
        <v>8000000</v>
      </c>
      <c r="I133" s="38">
        <v>6819113</v>
      </c>
      <c r="J133" s="37">
        <v>8130000</v>
      </c>
      <c r="K133" s="35">
        <v>8503980</v>
      </c>
      <c r="L133" s="36">
        <v>8895163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81439106</v>
      </c>
      <c r="D136" s="35">
        <v>85897925</v>
      </c>
      <c r="E136" s="36">
        <v>49431955</v>
      </c>
      <c r="F136" s="48">
        <v>27752704</v>
      </c>
      <c r="G136" s="35">
        <v>27147704</v>
      </c>
      <c r="H136" s="52">
        <v>27147704</v>
      </c>
      <c r="I136" s="38">
        <v>56300015</v>
      </c>
      <c r="J136" s="37">
        <v>44123200</v>
      </c>
      <c r="K136" s="35">
        <v>46021595</v>
      </c>
      <c r="L136" s="36">
        <v>48146880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122548712</v>
      </c>
      <c r="D157" s="66">
        <f t="shared" ref="D157:L157" si="11">+D130+D131+D133+D136</f>
        <v>127333966</v>
      </c>
      <c r="E157" s="67">
        <f t="shared" si="11"/>
        <v>79479911</v>
      </c>
      <c r="F157" s="68">
        <f t="shared" si="11"/>
        <v>38152704</v>
      </c>
      <c r="G157" s="66">
        <f t="shared" si="11"/>
        <v>37547704</v>
      </c>
      <c r="H157" s="67">
        <f t="shared" si="11"/>
        <v>37547704</v>
      </c>
      <c r="I157" s="69">
        <f t="shared" si="11"/>
        <v>68334687</v>
      </c>
      <c r="J157" s="70">
        <f t="shared" si="11"/>
        <v>58413200</v>
      </c>
      <c r="K157" s="66">
        <f t="shared" si="11"/>
        <v>60341335</v>
      </c>
      <c r="L157" s="67">
        <f t="shared" si="11"/>
        <v>63125328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179000</v>
      </c>
      <c r="D162" s="35">
        <v>2144908</v>
      </c>
      <c r="E162" s="36">
        <v>50466983</v>
      </c>
      <c r="F162" s="48">
        <v>15617200</v>
      </c>
      <c r="G162" s="35">
        <v>15597200</v>
      </c>
      <c r="H162" s="52">
        <v>15597200</v>
      </c>
      <c r="I162" s="38">
        <v>39646462</v>
      </c>
      <c r="J162" s="37">
        <v>25692000</v>
      </c>
      <c r="K162" s="35">
        <v>24258832</v>
      </c>
      <c r="L162" s="36">
        <v>25374739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360000</v>
      </c>
      <c r="K163" s="35">
        <v>376560</v>
      </c>
      <c r="L163" s="36">
        <v>393882</v>
      </c>
    </row>
    <row r="164" spans="1:12" x14ac:dyDescent="0.25">
      <c r="A164" s="64" t="s">
        <v>101</v>
      </c>
      <c r="B164" s="65" t="s">
        <v>102</v>
      </c>
      <c r="C164" s="80">
        <f>SUM(C160:C163)</f>
        <v>179000</v>
      </c>
      <c r="D164" s="81">
        <f t="shared" ref="D164:L164" si="12">SUM(D160:D163)</f>
        <v>2144908</v>
      </c>
      <c r="E164" s="82">
        <f t="shared" si="12"/>
        <v>50466983</v>
      </c>
      <c r="F164" s="80">
        <f t="shared" si="12"/>
        <v>15617200</v>
      </c>
      <c r="G164" s="81">
        <f t="shared" si="12"/>
        <v>15597200</v>
      </c>
      <c r="H164" s="82">
        <f t="shared" si="12"/>
        <v>15597200</v>
      </c>
      <c r="I164" s="83">
        <f t="shared" si="12"/>
        <v>39646462</v>
      </c>
      <c r="J164" s="84">
        <f t="shared" si="12"/>
        <v>26052000</v>
      </c>
      <c r="K164" s="81">
        <f t="shared" si="12"/>
        <v>24635392</v>
      </c>
      <c r="L164" s="82">
        <f t="shared" si="12"/>
        <v>25768621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26982785</v>
      </c>
      <c r="D167" s="35">
        <v>22424704</v>
      </c>
      <c r="E167" s="36">
        <v>22420069</v>
      </c>
      <c r="F167" s="48">
        <v>68000000</v>
      </c>
      <c r="G167" s="35">
        <v>68000000</v>
      </c>
      <c r="H167" s="52">
        <v>68000000</v>
      </c>
      <c r="I167" s="38">
        <v>78609757</v>
      </c>
      <c r="J167" s="37">
        <v>71196000</v>
      </c>
      <c r="K167" s="35">
        <v>74471016</v>
      </c>
      <c r="L167" s="36">
        <v>77896683</v>
      </c>
    </row>
    <row r="168" spans="1:12" x14ac:dyDescent="0.25">
      <c r="A168" s="34" t="s">
        <v>105</v>
      </c>
      <c r="B168" s="20" t="s">
        <v>19</v>
      </c>
      <c r="C168" s="35">
        <v>12803704</v>
      </c>
      <c r="D168" s="35">
        <v>16412298</v>
      </c>
      <c r="E168" s="36">
        <v>17769146</v>
      </c>
      <c r="F168" s="48">
        <v>11205000</v>
      </c>
      <c r="G168" s="35">
        <v>12445000</v>
      </c>
      <c r="H168" s="52">
        <v>12445000</v>
      </c>
      <c r="I168" s="38">
        <v>49600838</v>
      </c>
      <c r="J168" s="37">
        <v>20927782</v>
      </c>
      <c r="K168" s="35">
        <v>21864309</v>
      </c>
      <c r="L168" s="36">
        <v>22870069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39786489</v>
      </c>
      <c r="D169" s="81">
        <f t="shared" si="13"/>
        <v>38837002</v>
      </c>
      <c r="E169" s="82">
        <f t="shared" si="13"/>
        <v>40189215</v>
      </c>
      <c r="F169" s="80">
        <f t="shared" si="13"/>
        <v>79205000</v>
      </c>
      <c r="G169" s="81">
        <f t="shared" si="13"/>
        <v>80445000</v>
      </c>
      <c r="H169" s="82">
        <f t="shared" si="13"/>
        <v>80445000</v>
      </c>
      <c r="I169" s="83">
        <f t="shared" si="13"/>
        <v>128210595</v>
      </c>
      <c r="J169" s="84">
        <f t="shared" si="13"/>
        <v>92123782</v>
      </c>
      <c r="K169" s="81">
        <f t="shared" si="13"/>
        <v>96335325</v>
      </c>
      <c r="L169" s="82">
        <f t="shared" si="13"/>
        <v>100766752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928910784</v>
      </c>
      <c r="D8" s="35">
        <v>1125115292</v>
      </c>
      <c r="E8" s="36">
        <v>1165489215</v>
      </c>
      <c r="F8" s="37">
        <v>874676334</v>
      </c>
      <c r="G8" s="35">
        <v>1039416796</v>
      </c>
      <c r="H8" s="36">
        <v>1039416796</v>
      </c>
      <c r="I8" s="38">
        <v>928969460</v>
      </c>
      <c r="J8" s="37">
        <v>1124202977</v>
      </c>
      <c r="K8" s="35">
        <v>1139926313</v>
      </c>
      <c r="L8" s="36">
        <v>1177782997</v>
      </c>
    </row>
    <row r="9" spans="1:12" ht="22.5" customHeight="1" x14ac:dyDescent="0.25">
      <c r="A9" s="39" t="s">
        <v>24</v>
      </c>
      <c r="B9" s="20" t="s">
        <v>19</v>
      </c>
      <c r="C9" s="35">
        <v>-280908846</v>
      </c>
      <c r="D9" s="35">
        <v>-441635231</v>
      </c>
      <c r="E9" s="36">
        <v>-465111565</v>
      </c>
      <c r="F9" s="37">
        <v>0</v>
      </c>
      <c r="G9" s="35">
        <v>-246232257</v>
      </c>
      <c r="H9" s="36">
        <v>-246232257</v>
      </c>
      <c r="I9" s="38">
        <v>-226652117</v>
      </c>
      <c r="J9" s="37">
        <v>-258435321</v>
      </c>
      <c r="K9" s="35">
        <v>-270323346</v>
      </c>
      <c r="L9" s="36">
        <v>-282487896</v>
      </c>
    </row>
    <row r="10" spans="1:12" x14ac:dyDescent="0.25">
      <c r="A10" s="40" t="s">
        <v>25</v>
      </c>
      <c r="B10" s="20" t="s">
        <v>19</v>
      </c>
      <c r="C10" s="41">
        <f>C8+C9</f>
        <v>648001938</v>
      </c>
      <c r="D10" s="41">
        <f t="shared" ref="D10:L10" si="0">D8+D9</f>
        <v>683480061</v>
      </c>
      <c r="E10" s="42">
        <f t="shared" si="0"/>
        <v>700377650</v>
      </c>
      <c r="F10" s="43">
        <f t="shared" si="0"/>
        <v>874676334</v>
      </c>
      <c r="G10" s="41">
        <f t="shared" si="0"/>
        <v>793184539</v>
      </c>
      <c r="H10" s="42">
        <f t="shared" si="0"/>
        <v>793184539</v>
      </c>
      <c r="I10" s="44">
        <f t="shared" si="0"/>
        <v>702317343</v>
      </c>
      <c r="J10" s="45">
        <f t="shared" si="0"/>
        <v>865767656</v>
      </c>
      <c r="K10" s="41">
        <f t="shared" si="0"/>
        <v>869602967</v>
      </c>
      <c r="L10" s="42">
        <f t="shared" si="0"/>
        <v>895295101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932765363</v>
      </c>
      <c r="D14" s="35">
        <v>929918004</v>
      </c>
      <c r="E14" s="36">
        <v>1045994585</v>
      </c>
      <c r="F14" s="37">
        <v>1800731003</v>
      </c>
      <c r="G14" s="35">
        <v>1632397152</v>
      </c>
      <c r="H14" s="36">
        <v>1632397152</v>
      </c>
      <c r="I14" s="38">
        <v>1276084480</v>
      </c>
      <c r="J14" s="37">
        <v>1857884141</v>
      </c>
      <c r="K14" s="35">
        <v>2149571951</v>
      </c>
      <c r="L14" s="36">
        <v>2487054746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-7751840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932765363</v>
      </c>
      <c r="D17" s="41">
        <f t="shared" ref="D17:L17" si="1">D14+D15+D16</f>
        <v>929918004</v>
      </c>
      <c r="E17" s="42">
        <f t="shared" si="1"/>
        <v>1045994585</v>
      </c>
      <c r="F17" s="43">
        <f t="shared" si="1"/>
        <v>1792979163</v>
      </c>
      <c r="G17" s="41">
        <f t="shared" si="1"/>
        <v>1632397152</v>
      </c>
      <c r="H17" s="42">
        <f t="shared" si="1"/>
        <v>1632397152</v>
      </c>
      <c r="I17" s="44">
        <f t="shared" si="1"/>
        <v>1276084480</v>
      </c>
      <c r="J17" s="45">
        <f t="shared" si="1"/>
        <v>1857884141</v>
      </c>
      <c r="K17" s="41">
        <f t="shared" si="1"/>
        <v>2149571951</v>
      </c>
      <c r="L17" s="42">
        <f t="shared" si="1"/>
        <v>2487054746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431818296</v>
      </c>
      <c r="D20" s="35">
        <v>489078261</v>
      </c>
      <c r="E20" s="36">
        <v>364615639</v>
      </c>
      <c r="F20" s="37">
        <v>558388387</v>
      </c>
      <c r="G20" s="35">
        <v>507468354</v>
      </c>
      <c r="H20" s="36">
        <v>507468354</v>
      </c>
      <c r="I20" s="38">
        <v>371999075</v>
      </c>
      <c r="J20" s="37">
        <v>555504446</v>
      </c>
      <c r="K20" s="35">
        <v>582724167</v>
      </c>
      <c r="L20" s="36">
        <v>611277650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-6008413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-3169280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428649016</v>
      </c>
      <c r="D23" s="41">
        <f t="shared" ref="D23:L23" si="2">D20+D21+D22</f>
        <v>489078261</v>
      </c>
      <c r="E23" s="42">
        <f t="shared" si="2"/>
        <v>364615639</v>
      </c>
      <c r="F23" s="43">
        <f t="shared" si="2"/>
        <v>552379974</v>
      </c>
      <c r="G23" s="41">
        <f t="shared" si="2"/>
        <v>507468354</v>
      </c>
      <c r="H23" s="42">
        <f t="shared" si="2"/>
        <v>507468354</v>
      </c>
      <c r="I23" s="44">
        <f t="shared" si="2"/>
        <v>371999075</v>
      </c>
      <c r="J23" s="45">
        <f t="shared" si="2"/>
        <v>555504446</v>
      </c>
      <c r="K23" s="41">
        <f t="shared" si="2"/>
        <v>582724167</v>
      </c>
      <c r="L23" s="42">
        <f t="shared" si="2"/>
        <v>611277650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138820927</v>
      </c>
      <c r="D26" s="35">
        <v>147294341</v>
      </c>
      <c r="E26" s="36">
        <v>145890201</v>
      </c>
      <c r="F26" s="48">
        <v>167622676</v>
      </c>
      <c r="G26" s="35">
        <v>157998834</v>
      </c>
      <c r="H26" s="52">
        <v>157998834</v>
      </c>
      <c r="I26" s="38">
        <v>135581200</v>
      </c>
      <c r="J26" s="37">
        <v>171485626</v>
      </c>
      <c r="K26" s="35">
        <v>179888422</v>
      </c>
      <c r="L26" s="36">
        <v>188702955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-3378061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138820927</v>
      </c>
      <c r="D29" s="41">
        <f t="shared" ref="D29:L29" si="3">D26+D27+D28</f>
        <v>147294341</v>
      </c>
      <c r="E29" s="42">
        <f t="shared" si="3"/>
        <v>145890201</v>
      </c>
      <c r="F29" s="43">
        <f t="shared" si="3"/>
        <v>164244615</v>
      </c>
      <c r="G29" s="41">
        <f t="shared" si="3"/>
        <v>157998834</v>
      </c>
      <c r="H29" s="42">
        <f t="shared" si="3"/>
        <v>157998834</v>
      </c>
      <c r="I29" s="44">
        <f t="shared" si="3"/>
        <v>135581200</v>
      </c>
      <c r="J29" s="45">
        <f t="shared" si="3"/>
        <v>171485626</v>
      </c>
      <c r="K29" s="41">
        <f t="shared" si="3"/>
        <v>179888422</v>
      </c>
      <c r="L29" s="42">
        <f t="shared" si="3"/>
        <v>188702955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122422774</v>
      </c>
      <c r="D32" s="35">
        <v>137022965</v>
      </c>
      <c r="E32" s="36">
        <v>145152083</v>
      </c>
      <c r="F32" s="48">
        <v>234762937</v>
      </c>
      <c r="G32" s="35">
        <v>198019898</v>
      </c>
      <c r="H32" s="52">
        <v>198019898</v>
      </c>
      <c r="I32" s="38">
        <v>147148057</v>
      </c>
      <c r="J32" s="37">
        <v>215236301</v>
      </c>
      <c r="K32" s="35">
        <v>225782880</v>
      </c>
      <c r="L32" s="36">
        <v>236846241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-8747556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122422774</v>
      </c>
      <c r="D36" s="41">
        <f t="shared" ref="D36:L36" si="4">D32+D33+D34+D35</f>
        <v>137022965</v>
      </c>
      <c r="E36" s="42">
        <f t="shared" si="4"/>
        <v>145152083</v>
      </c>
      <c r="F36" s="43">
        <f t="shared" si="4"/>
        <v>226015381</v>
      </c>
      <c r="G36" s="41">
        <f t="shared" si="4"/>
        <v>198019898</v>
      </c>
      <c r="H36" s="42">
        <f t="shared" si="4"/>
        <v>198019898</v>
      </c>
      <c r="I36" s="44">
        <f t="shared" si="4"/>
        <v>147148057</v>
      </c>
      <c r="J36" s="45">
        <f t="shared" si="4"/>
        <v>215236301</v>
      </c>
      <c r="K36" s="41">
        <f t="shared" si="4"/>
        <v>225782880</v>
      </c>
      <c r="L36" s="42">
        <f t="shared" si="4"/>
        <v>236846241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501561024</v>
      </c>
      <c r="D53" s="35">
        <v>515970513</v>
      </c>
      <c r="E53" s="36">
        <v>519322232</v>
      </c>
      <c r="F53" s="48">
        <v>552641045</v>
      </c>
      <c r="G53" s="35">
        <v>557966275</v>
      </c>
      <c r="H53" s="52">
        <v>557966275</v>
      </c>
      <c r="I53" s="38">
        <v>492531343</v>
      </c>
      <c r="J53" s="37">
        <v>649973218</v>
      </c>
      <c r="K53" s="35">
        <v>681821907</v>
      </c>
      <c r="L53" s="36">
        <v>715231179</v>
      </c>
    </row>
    <row r="54" spans="1:12" x14ac:dyDescent="0.25">
      <c r="A54" s="34" t="s">
        <v>52</v>
      </c>
      <c r="B54" s="20" t="s">
        <v>19</v>
      </c>
      <c r="C54" s="35">
        <v>112686317</v>
      </c>
      <c r="D54" s="35">
        <v>117041332</v>
      </c>
      <c r="E54" s="36">
        <v>117723395</v>
      </c>
      <c r="F54" s="48">
        <v>150710318</v>
      </c>
      <c r="G54" s="35">
        <v>123182994</v>
      </c>
      <c r="H54" s="52">
        <v>123182994</v>
      </c>
      <c r="I54" s="38">
        <v>112367488</v>
      </c>
      <c r="J54" s="37">
        <v>147749569</v>
      </c>
      <c r="K54" s="35">
        <v>154989300</v>
      </c>
      <c r="L54" s="36">
        <v>162583775</v>
      </c>
    </row>
    <row r="55" spans="1:12" x14ac:dyDescent="0.25">
      <c r="A55" s="34" t="s">
        <v>53</v>
      </c>
      <c r="B55" s="20" t="s">
        <v>19</v>
      </c>
      <c r="C55" s="35">
        <v>59604101</v>
      </c>
      <c r="D55" s="35">
        <v>60677436</v>
      </c>
      <c r="E55" s="36">
        <v>62683818</v>
      </c>
      <c r="F55" s="48">
        <v>67009982</v>
      </c>
      <c r="G55" s="35">
        <v>64855925</v>
      </c>
      <c r="H55" s="52">
        <v>64855925</v>
      </c>
      <c r="I55" s="38">
        <v>60455563</v>
      </c>
      <c r="J55" s="37">
        <v>72997116</v>
      </c>
      <c r="K55" s="35">
        <v>76573976</v>
      </c>
      <c r="L55" s="36">
        <v>80326098</v>
      </c>
    </row>
    <row r="56" spans="1:12" x14ac:dyDescent="0.25">
      <c r="A56" s="34" t="s">
        <v>54</v>
      </c>
      <c r="B56" s="20" t="s">
        <v>19</v>
      </c>
      <c r="C56" s="35">
        <v>101822604</v>
      </c>
      <c r="D56" s="35">
        <v>118085676</v>
      </c>
      <c r="E56" s="36">
        <v>113388135</v>
      </c>
      <c r="F56" s="48">
        <v>87643231</v>
      </c>
      <c r="G56" s="35">
        <v>107119326</v>
      </c>
      <c r="H56" s="52">
        <v>107119326</v>
      </c>
      <c r="I56" s="38">
        <v>98352846</v>
      </c>
      <c r="J56" s="37">
        <v>89161617</v>
      </c>
      <c r="K56" s="35">
        <v>93530537</v>
      </c>
      <c r="L56" s="36">
        <v>98113533</v>
      </c>
    </row>
    <row r="57" spans="1:12" x14ac:dyDescent="0.25">
      <c r="A57" s="34" t="s">
        <v>55</v>
      </c>
      <c r="B57" s="20" t="s">
        <v>19</v>
      </c>
      <c r="C57" s="35">
        <v>41613102</v>
      </c>
      <c r="D57" s="35">
        <v>39919766</v>
      </c>
      <c r="E57" s="36">
        <v>40677929</v>
      </c>
      <c r="F57" s="48">
        <v>50521717</v>
      </c>
      <c r="G57" s="35">
        <v>50089390</v>
      </c>
      <c r="H57" s="52">
        <v>50089390</v>
      </c>
      <c r="I57" s="38">
        <v>35504484</v>
      </c>
      <c r="J57" s="37">
        <v>63106542</v>
      </c>
      <c r="K57" s="35">
        <v>66198764</v>
      </c>
      <c r="L57" s="36">
        <v>69442502</v>
      </c>
    </row>
    <row r="58" spans="1:12" x14ac:dyDescent="0.25">
      <c r="A58" s="34" t="s">
        <v>56</v>
      </c>
      <c r="B58" s="20" t="s">
        <v>19</v>
      </c>
      <c r="C58" s="35">
        <v>57089680</v>
      </c>
      <c r="D58" s="35">
        <v>58507150</v>
      </c>
      <c r="E58" s="36">
        <v>57400365</v>
      </c>
      <c r="F58" s="48">
        <v>65135248</v>
      </c>
      <c r="G58" s="35">
        <v>57495966</v>
      </c>
      <c r="H58" s="52">
        <v>57495966</v>
      </c>
      <c r="I58" s="38">
        <v>53323958</v>
      </c>
      <c r="J58" s="37">
        <v>65111219</v>
      </c>
      <c r="K58" s="35">
        <v>68301667</v>
      </c>
      <c r="L58" s="36">
        <v>71648450</v>
      </c>
    </row>
    <row r="59" spans="1:12" x14ac:dyDescent="0.25">
      <c r="A59" s="34" t="s">
        <v>57</v>
      </c>
      <c r="B59" s="20" t="s">
        <v>19</v>
      </c>
      <c r="C59" s="35">
        <v>2587903</v>
      </c>
      <c r="D59" s="35">
        <v>3383929</v>
      </c>
      <c r="E59" s="36">
        <v>2678480</v>
      </c>
      <c r="F59" s="48">
        <v>3344316</v>
      </c>
      <c r="G59" s="35">
        <v>3246671</v>
      </c>
      <c r="H59" s="52">
        <v>3246671</v>
      </c>
      <c r="I59" s="38">
        <v>2915465</v>
      </c>
      <c r="J59" s="37">
        <v>2867543</v>
      </c>
      <c r="K59" s="35">
        <v>3008059</v>
      </c>
      <c r="L59" s="36">
        <v>3155447</v>
      </c>
    </row>
    <row r="60" spans="1:12" x14ac:dyDescent="0.25">
      <c r="A60" s="34" t="s">
        <v>58</v>
      </c>
      <c r="B60" s="20" t="s">
        <v>19</v>
      </c>
      <c r="C60" s="35">
        <v>3632945</v>
      </c>
      <c r="D60" s="35">
        <v>3587496</v>
      </c>
      <c r="E60" s="36">
        <v>3768682</v>
      </c>
      <c r="F60" s="48">
        <v>5059162</v>
      </c>
      <c r="G60" s="35">
        <v>3960464</v>
      </c>
      <c r="H60" s="52">
        <v>3960464</v>
      </c>
      <c r="I60" s="38">
        <v>3582523</v>
      </c>
      <c r="J60" s="37">
        <v>5757549</v>
      </c>
      <c r="K60" s="35">
        <v>6039663</v>
      </c>
      <c r="L60" s="36">
        <v>6335607</v>
      </c>
    </row>
    <row r="61" spans="1:12" x14ac:dyDescent="0.25">
      <c r="A61" s="34" t="s">
        <v>59</v>
      </c>
      <c r="B61" s="20" t="s">
        <v>19</v>
      </c>
      <c r="C61" s="35">
        <v>65280335</v>
      </c>
      <c r="D61" s="35">
        <v>78101115</v>
      </c>
      <c r="E61" s="36">
        <v>83896149</v>
      </c>
      <c r="F61" s="48">
        <v>56233692</v>
      </c>
      <c r="G61" s="35">
        <v>78903289</v>
      </c>
      <c r="H61" s="52">
        <v>78903289</v>
      </c>
      <c r="I61" s="38">
        <v>73746732</v>
      </c>
      <c r="J61" s="37">
        <v>69677946</v>
      </c>
      <c r="K61" s="35">
        <v>73092159</v>
      </c>
      <c r="L61" s="36">
        <v>76673671</v>
      </c>
    </row>
    <row r="62" spans="1:12" x14ac:dyDescent="0.25">
      <c r="A62" s="34" t="s">
        <v>60</v>
      </c>
      <c r="B62" s="20" t="s">
        <v>19</v>
      </c>
      <c r="C62" s="35">
        <v>18583175</v>
      </c>
      <c r="D62" s="35">
        <v>11583585</v>
      </c>
      <c r="E62" s="36">
        <v>8871260</v>
      </c>
      <c r="F62" s="48">
        <v>0</v>
      </c>
      <c r="G62" s="35">
        <v>15894767</v>
      </c>
      <c r="H62" s="52">
        <v>15894767</v>
      </c>
      <c r="I62" s="38">
        <v>13823857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22870268</v>
      </c>
      <c r="D63" s="35">
        <v>456863</v>
      </c>
      <c r="E63" s="36">
        <v>29700</v>
      </c>
      <c r="F63" s="48">
        <v>3378170</v>
      </c>
      <c r="G63" s="35">
        <v>268509</v>
      </c>
      <c r="H63" s="52">
        <v>268509</v>
      </c>
      <c r="I63" s="38">
        <v>234246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-20465660</v>
      </c>
      <c r="D64" s="35">
        <v>32903000</v>
      </c>
      <c r="E64" s="36">
        <v>39545000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9303</v>
      </c>
      <c r="E65" s="36">
        <v>126457</v>
      </c>
      <c r="F65" s="48">
        <v>14199452</v>
      </c>
      <c r="G65" s="35">
        <v>146418</v>
      </c>
      <c r="H65" s="52">
        <v>146418</v>
      </c>
      <c r="I65" s="38">
        <v>137037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938693</v>
      </c>
      <c r="E67" s="36">
        <v>4918230</v>
      </c>
      <c r="F67" s="48">
        <v>8112523</v>
      </c>
      <c r="G67" s="35">
        <v>858868</v>
      </c>
      <c r="H67" s="52">
        <v>858868</v>
      </c>
      <c r="I67" s="38">
        <v>991226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966865794</v>
      </c>
      <c r="D69" s="41">
        <f t="shared" ref="D69:L69" si="5">SUM(D53:D68)</f>
        <v>1041165857</v>
      </c>
      <c r="E69" s="42">
        <f t="shared" si="5"/>
        <v>1055029832</v>
      </c>
      <c r="F69" s="43">
        <f t="shared" si="5"/>
        <v>1063988856</v>
      </c>
      <c r="G69" s="41">
        <f t="shared" si="5"/>
        <v>1063988862</v>
      </c>
      <c r="H69" s="42">
        <f t="shared" si="5"/>
        <v>1063988862</v>
      </c>
      <c r="I69" s="44">
        <f t="shared" si="5"/>
        <v>947966768</v>
      </c>
      <c r="J69" s="45">
        <f t="shared" si="5"/>
        <v>1166402319</v>
      </c>
      <c r="K69" s="41">
        <f t="shared" si="5"/>
        <v>1223556032</v>
      </c>
      <c r="L69" s="42">
        <f t="shared" si="5"/>
        <v>1283510262</v>
      </c>
    </row>
    <row r="70" spans="1:12" x14ac:dyDescent="0.25">
      <c r="A70" s="58" t="s">
        <v>70</v>
      </c>
      <c r="B70" s="20" t="s">
        <v>19</v>
      </c>
      <c r="C70" s="35">
        <v>13911184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980776978</v>
      </c>
      <c r="D71" s="41">
        <f t="shared" ref="D71:L71" si="6">D69+D70</f>
        <v>1041165857</v>
      </c>
      <c r="E71" s="42">
        <f t="shared" si="6"/>
        <v>1055029832</v>
      </c>
      <c r="F71" s="43">
        <f t="shared" si="6"/>
        <v>1063988856</v>
      </c>
      <c r="G71" s="41">
        <f t="shared" si="6"/>
        <v>1063988862</v>
      </c>
      <c r="H71" s="42">
        <f t="shared" si="6"/>
        <v>1063988862</v>
      </c>
      <c r="I71" s="44">
        <f t="shared" si="6"/>
        <v>947966768</v>
      </c>
      <c r="J71" s="45">
        <f t="shared" si="6"/>
        <v>1166402319</v>
      </c>
      <c r="K71" s="41">
        <f t="shared" si="6"/>
        <v>1223556032</v>
      </c>
      <c r="L71" s="42">
        <f t="shared" si="6"/>
        <v>1283510262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275116769</v>
      </c>
      <c r="D79" s="35">
        <v>273293579</v>
      </c>
      <c r="E79" s="36">
        <v>277533637</v>
      </c>
      <c r="F79" s="48">
        <v>297385086</v>
      </c>
      <c r="G79" s="35">
        <v>297385086</v>
      </c>
      <c r="H79" s="52">
        <v>297385086</v>
      </c>
      <c r="I79" s="38">
        <v>-134687742</v>
      </c>
      <c r="J79" s="37">
        <v>311956956</v>
      </c>
      <c r="K79" s="35">
        <v>326306976</v>
      </c>
      <c r="L79" s="36">
        <v>340990790</v>
      </c>
    </row>
    <row r="80" spans="1:12" x14ac:dyDescent="0.25">
      <c r="A80" s="34" t="s">
        <v>75</v>
      </c>
      <c r="B80" s="20" t="s">
        <v>19</v>
      </c>
      <c r="C80" s="35">
        <v>852917</v>
      </c>
      <c r="D80" s="35">
        <v>4055223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4721088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280690774</v>
      </c>
      <c r="D83" s="41">
        <f t="shared" ref="D83:L83" si="7">SUM(D79:D81)</f>
        <v>277348802</v>
      </c>
      <c r="E83" s="42">
        <f t="shared" si="7"/>
        <v>277533637</v>
      </c>
      <c r="F83" s="43">
        <f t="shared" si="7"/>
        <v>297385086</v>
      </c>
      <c r="G83" s="41">
        <f t="shared" si="7"/>
        <v>297385086</v>
      </c>
      <c r="H83" s="42">
        <f t="shared" si="7"/>
        <v>297385086</v>
      </c>
      <c r="I83" s="44">
        <f t="shared" si="7"/>
        <v>-134687742</v>
      </c>
      <c r="J83" s="45">
        <f t="shared" si="7"/>
        <v>311956956</v>
      </c>
      <c r="K83" s="41">
        <f t="shared" si="7"/>
        <v>326306976</v>
      </c>
      <c r="L83" s="42">
        <f t="shared" si="7"/>
        <v>340990790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1215687389</v>
      </c>
      <c r="D86" s="35">
        <v>1447140783</v>
      </c>
      <c r="E86" s="36">
        <v>1427804974</v>
      </c>
      <c r="F86" s="48">
        <v>1650385412</v>
      </c>
      <c r="G86" s="35">
        <v>1645385412</v>
      </c>
      <c r="H86" s="52">
        <v>1645385412</v>
      </c>
      <c r="I86" s="38">
        <v>1496420070</v>
      </c>
      <c r="J86" s="37">
        <v>1669349359</v>
      </c>
      <c r="K86" s="35">
        <v>1931437209</v>
      </c>
      <c r="L86" s="36">
        <v>2304672851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1215687389</v>
      </c>
      <c r="D88" s="41">
        <f t="shared" ref="D88:L88" si="8">SUM(D86:D87)</f>
        <v>1447140783</v>
      </c>
      <c r="E88" s="42">
        <f t="shared" si="8"/>
        <v>1427804974</v>
      </c>
      <c r="F88" s="43">
        <f t="shared" si="8"/>
        <v>1650385412</v>
      </c>
      <c r="G88" s="41">
        <f t="shared" si="8"/>
        <v>1645385412</v>
      </c>
      <c r="H88" s="42">
        <f t="shared" si="8"/>
        <v>1645385412</v>
      </c>
      <c r="I88" s="44">
        <f t="shared" si="8"/>
        <v>1496420070</v>
      </c>
      <c r="J88" s="45">
        <f t="shared" si="8"/>
        <v>1669349359</v>
      </c>
      <c r="K88" s="41">
        <f t="shared" si="8"/>
        <v>1931437209</v>
      </c>
      <c r="L88" s="42">
        <f t="shared" si="8"/>
        <v>2304672851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2016806</v>
      </c>
      <c r="D91" s="35">
        <v>918796</v>
      </c>
      <c r="E91" s="36">
        <v>429263</v>
      </c>
      <c r="F91" s="48">
        <v>5900000</v>
      </c>
      <c r="G91" s="35">
        <v>5900000</v>
      </c>
      <c r="H91" s="52">
        <v>5900000</v>
      </c>
      <c r="I91" s="38">
        <v>439210</v>
      </c>
      <c r="J91" s="37">
        <v>5900000</v>
      </c>
      <c r="K91" s="35">
        <v>6171400</v>
      </c>
      <c r="L91" s="36">
        <v>6449114</v>
      </c>
    </row>
    <row r="92" spans="1:12" x14ac:dyDescent="0.25">
      <c r="A92" s="34" t="s">
        <v>83</v>
      </c>
      <c r="B92" s="20" t="s">
        <v>19</v>
      </c>
      <c r="C92" s="35">
        <v>29097771</v>
      </c>
      <c r="D92" s="35">
        <v>23233226</v>
      </c>
      <c r="E92" s="36">
        <v>8395277</v>
      </c>
      <c r="F92" s="48">
        <v>0</v>
      </c>
      <c r="G92" s="35">
        <v>21850920</v>
      </c>
      <c r="H92" s="52">
        <v>21850920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31114577</v>
      </c>
      <c r="D93" s="41">
        <f t="shared" ref="D93:L93" si="9">SUM(D91:D92)</f>
        <v>24152022</v>
      </c>
      <c r="E93" s="42">
        <f t="shared" si="9"/>
        <v>8824540</v>
      </c>
      <c r="F93" s="43">
        <f t="shared" si="9"/>
        <v>5900000</v>
      </c>
      <c r="G93" s="41">
        <f t="shared" si="9"/>
        <v>27750920</v>
      </c>
      <c r="H93" s="42">
        <f t="shared" si="9"/>
        <v>27750920</v>
      </c>
      <c r="I93" s="44">
        <f t="shared" si="9"/>
        <v>439210</v>
      </c>
      <c r="J93" s="45">
        <f t="shared" si="9"/>
        <v>5900000</v>
      </c>
      <c r="K93" s="41">
        <f t="shared" si="9"/>
        <v>6171400</v>
      </c>
      <c r="L93" s="42">
        <f t="shared" si="9"/>
        <v>6449114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102561655</v>
      </c>
      <c r="D96" s="35">
        <v>109501919</v>
      </c>
      <c r="E96" s="36">
        <v>113154517</v>
      </c>
      <c r="F96" s="48">
        <v>129835606</v>
      </c>
      <c r="G96" s="35">
        <v>138877106</v>
      </c>
      <c r="H96" s="52">
        <v>138877106</v>
      </c>
      <c r="I96" s="38">
        <v>122075168</v>
      </c>
      <c r="J96" s="37">
        <v>124727106</v>
      </c>
      <c r="K96" s="35">
        <v>131531404</v>
      </c>
      <c r="L96" s="36">
        <v>132270212</v>
      </c>
    </row>
    <row r="97" spans="1:12" x14ac:dyDescent="0.25">
      <c r="A97" s="55" t="s">
        <v>87</v>
      </c>
      <c r="B97" s="20" t="s">
        <v>19</v>
      </c>
      <c r="C97" s="35">
        <v>79483773</v>
      </c>
      <c r="D97" s="35">
        <v>82958207</v>
      </c>
      <c r="E97" s="36">
        <v>72321301</v>
      </c>
      <c r="F97" s="48">
        <v>74954000</v>
      </c>
      <c r="G97" s="35">
        <v>92054000</v>
      </c>
      <c r="H97" s="52">
        <v>92054000</v>
      </c>
      <c r="I97" s="38">
        <v>63879576</v>
      </c>
      <c r="J97" s="37">
        <v>73954000</v>
      </c>
      <c r="K97" s="35">
        <v>74164500</v>
      </c>
      <c r="L97" s="36">
        <v>74909815</v>
      </c>
    </row>
    <row r="98" spans="1:12" x14ac:dyDescent="0.25">
      <c r="A98" s="55" t="s">
        <v>88</v>
      </c>
      <c r="B98" s="20" t="s">
        <v>19</v>
      </c>
      <c r="C98" s="35">
        <v>210417779</v>
      </c>
      <c r="D98" s="35">
        <v>196819787</v>
      </c>
      <c r="E98" s="36">
        <v>239670315</v>
      </c>
      <c r="F98" s="48">
        <v>251151744</v>
      </c>
      <c r="G98" s="35">
        <v>436886744</v>
      </c>
      <c r="H98" s="52">
        <v>436886744</v>
      </c>
      <c r="I98" s="38">
        <v>389345086</v>
      </c>
      <c r="J98" s="37">
        <v>226146744</v>
      </c>
      <c r="K98" s="35">
        <v>237395203</v>
      </c>
      <c r="L98" s="36">
        <v>242271436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392463207</v>
      </c>
      <c r="D127" s="41">
        <f t="shared" ref="D127:L127" si="10">SUM(D96:D98)</f>
        <v>389279913</v>
      </c>
      <c r="E127" s="42">
        <f t="shared" si="10"/>
        <v>425146133</v>
      </c>
      <c r="F127" s="43">
        <f t="shared" si="10"/>
        <v>455941350</v>
      </c>
      <c r="G127" s="41">
        <f t="shared" si="10"/>
        <v>667817850</v>
      </c>
      <c r="H127" s="42">
        <f t="shared" si="10"/>
        <v>667817850</v>
      </c>
      <c r="I127" s="44">
        <f t="shared" si="10"/>
        <v>575299830</v>
      </c>
      <c r="J127" s="45">
        <f t="shared" si="10"/>
        <v>424827850</v>
      </c>
      <c r="K127" s="41">
        <f t="shared" si="10"/>
        <v>443091107</v>
      </c>
      <c r="L127" s="42">
        <f t="shared" si="10"/>
        <v>449451463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15573167</v>
      </c>
      <c r="D130" s="35">
        <v>21494081</v>
      </c>
      <c r="E130" s="36">
        <v>20159120</v>
      </c>
      <c r="F130" s="48">
        <v>16493466</v>
      </c>
      <c r="G130" s="35">
        <v>23001268</v>
      </c>
      <c r="H130" s="52">
        <v>23001268</v>
      </c>
      <c r="I130" s="38">
        <v>17979130</v>
      </c>
      <c r="J130" s="37">
        <v>18001268</v>
      </c>
      <c r="K130" s="35">
        <v>18829327</v>
      </c>
      <c r="L130" s="36">
        <v>19676645</v>
      </c>
    </row>
    <row r="131" spans="1:12" x14ac:dyDescent="0.25">
      <c r="A131" s="34" t="s">
        <v>92</v>
      </c>
      <c r="B131" s="20" t="s">
        <v>19</v>
      </c>
      <c r="C131" s="35">
        <v>16206536</v>
      </c>
      <c r="D131" s="35">
        <v>4204093</v>
      </c>
      <c r="E131" s="36">
        <v>21957808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10928207</v>
      </c>
      <c r="D133" s="35">
        <v>9117127</v>
      </c>
      <c r="E133" s="36">
        <v>11239529</v>
      </c>
      <c r="F133" s="48">
        <v>11500000</v>
      </c>
      <c r="G133" s="35">
        <v>11500000</v>
      </c>
      <c r="H133" s="52">
        <v>11500000</v>
      </c>
      <c r="I133" s="38">
        <v>10514386</v>
      </c>
      <c r="J133" s="37">
        <v>11500000</v>
      </c>
      <c r="K133" s="35">
        <v>12029000</v>
      </c>
      <c r="L133" s="36">
        <v>12570305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157857419</v>
      </c>
      <c r="D136" s="35">
        <v>177212020</v>
      </c>
      <c r="E136" s="36">
        <v>218104364</v>
      </c>
      <c r="F136" s="48">
        <v>188725607</v>
      </c>
      <c r="G136" s="35">
        <v>186681607</v>
      </c>
      <c r="H136" s="52">
        <v>186681607</v>
      </c>
      <c r="I136" s="38">
        <v>118319232</v>
      </c>
      <c r="J136" s="37">
        <v>180501607</v>
      </c>
      <c r="K136" s="35">
        <v>198264704</v>
      </c>
      <c r="L136" s="36">
        <v>207231600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200565329</v>
      </c>
      <c r="D157" s="66">
        <f t="shared" ref="D157:L157" si="11">+D130+D131+D133+D136</f>
        <v>212027321</v>
      </c>
      <c r="E157" s="67">
        <f t="shared" si="11"/>
        <v>271460821</v>
      </c>
      <c r="F157" s="68">
        <f t="shared" si="11"/>
        <v>216719073</v>
      </c>
      <c r="G157" s="66">
        <f t="shared" si="11"/>
        <v>221182875</v>
      </c>
      <c r="H157" s="67">
        <f t="shared" si="11"/>
        <v>221182875</v>
      </c>
      <c r="I157" s="69">
        <f t="shared" si="11"/>
        <v>146812748</v>
      </c>
      <c r="J157" s="70">
        <f t="shared" si="11"/>
        <v>210002875</v>
      </c>
      <c r="K157" s="66">
        <f t="shared" si="11"/>
        <v>229123031</v>
      </c>
      <c r="L157" s="67">
        <f t="shared" si="11"/>
        <v>239478550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72562</v>
      </c>
      <c r="D160" s="35">
        <v>85018</v>
      </c>
      <c r="E160" s="36">
        <v>82715</v>
      </c>
      <c r="F160" s="48">
        <v>98476</v>
      </c>
      <c r="G160" s="35">
        <v>84410</v>
      </c>
      <c r="H160" s="52">
        <v>84410</v>
      </c>
      <c r="I160" s="38">
        <v>79882</v>
      </c>
      <c r="J160" s="37">
        <v>102021</v>
      </c>
      <c r="K160" s="35">
        <v>107020</v>
      </c>
      <c r="L160" s="36">
        <v>112264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109839825</v>
      </c>
      <c r="D162" s="35">
        <v>183101280</v>
      </c>
      <c r="E162" s="36">
        <v>185468652</v>
      </c>
      <c r="F162" s="48">
        <v>226627116</v>
      </c>
      <c r="G162" s="35">
        <v>409382116</v>
      </c>
      <c r="H162" s="52">
        <v>409382116</v>
      </c>
      <c r="I162" s="38">
        <v>375123779</v>
      </c>
      <c r="J162" s="37">
        <v>224466744</v>
      </c>
      <c r="K162" s="35">
        <v>235715203</v>
      </c>
      <c r="L162" s="36">
        <v>240591436</v>
      </c>
    </row>
    <row r="163" spans="1:12" x14ac:dyDescent="0.25">
      <c r="A163" s="34" t="s">
        <v>100</v>
      </c>
      <c r="B163" s="20" t="s">
        <v>19</v>
      </c>
      <c r="C163" s="35">
        <v>39762</v>
      </c>
      <c r="D163" s="35">
        <v>0</v>
      </c>
      <c r="E163" s="36">
        <v>516745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109952149</v>
      </c>
      <c r="D164" s="81">
        <f t="shared" ref="D164:L164" si="12">SUM(D160:D163)</f>
        <v>183186298</v>
      </c>
      <c r="E164" s="82">
        <f t="shared" si="12"/>
        <v>186068112</v>
      </c>
      <c r="F164" s="80">
        <f t="shared" si="12"/>
        <v>226725592</v>
      </c>
      <c r="G164" s="81">
        <f t="shared" si="12"/>
        <v>409466526</v>
      </c>
      <c r="H164" s="82">
        <f t="shared" si="12"/>
        <v>409466526</v>
      </c>
      <c r="I164" s="83">
        <f t="shared" si="12"/>
        <v>375203661</v>
      </c>
      <c r="J164" s="84">
        <f t="shared" si="12"/>
        <v>224568765</v>
      </c>
      <c r="K164" s="81">
        <f t="shared" si="12"/>
        <v>235822223</v>
      </c>
      <c r="L164" s="82">
        <f t="shared" si="12"/>
        <v>240703700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118213919</v>
      </c>
      <c r="D167" s="35">
        <v>141451342</v>
      </c>
      <c r="E167" s="36">
        <v>133532958</v>
      </c>
      <c r="F167" s="48">
        <v>144136566</v>
      </c>
      <c r="G167" s="35">
        <v>137136566</v>
      </c>
      <c r="H167" s="52">
        <v>137136566</v>
      </c>
      <c r="I167" s="38">
        <v>149458454</v>
      </c>
      <c r="J167" s="37">
        <v>134636566</v>
      </c>
      <c r="K167" s="35">
        <v>143444848</v>
      </c>
      <c r="L167" s="36">
        <v>149899866</v>
      </c>
    </row>
    <row r="168" spans="1:12" x14ac:dyDescent="0.25">
      <c r="A168" s="34" t="s">
        <v>105</v>
      </c>
      <c r="B168" s="20" t="s">
        <v>19</v>
      </c>
      <c r="C168" s="35">
        <v>69676188</v>
      </c>
      <c r="D168" s="35">
        <v>122592376</v>
      </c>
      <c r="E168" s="36">
        <v>113385917</v>
      </c>
      <c r="F168" s="48">
        <v>62553695</v>
      </c>
      <c r="G168" s="35">
        <v>76263695</v>
      </c>
      <c r="H168" s="52">
        <v>76263695</v>
      </c>
      <c r="I168" s="38">
        <v>77906194</v>
      </c>
      <c r="J168" s="37">
        <v>137058695</v>
      </c>
      <c r="K168" s="35">
        <v>77883796</v>
      </c>
      <c r="L168" s="36">
        <v>81388570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187890107</v>
      </c>
      <c r="D169" s="81">
        <f t="shared" si="13"/>
        <v>264043718</v>
      </c>
      <c r="E169" s="82">
        <f t="shared" si="13"/>
        <v>246918875</v>
      </c>
      <c r="F169" s="80">
        <f t="shared" si="13"/>
        <v>206690261</v>
      </c>
      <c r="G169" s="81">
        <f t="shared" si="13"/>
        <v>213400261</v>
      </c>
      <c r="H169" s="82">
        <f t="shared" si="13"/>
        <v>213400261</v>
      </c>
      <c r="I169" s="83">
        <f t="shared" si="13"/>
        <v>227364648</v>
      </c>
      <c r="J169" s="84">
        <f t="shared" si="13"/>
        <v>271695261</v>
      </c>
      <c r="K169" s="81">
        <f t="shared" si="13"/>
        <v>221328644</v>
      </c>
      <c r="L169" s="82">
        <f t="shared" si="13"/>
        <v>231288436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475444274</v>
      </c>
      <c r="D8" s="35">
        <v>494519596</v>
      </c>
      <c r="E8" s="36">
        <v>521850926</v>
      </c>
      <c r="F8" s="37">
        <v>544946363</v>
      </c>
      <c r="G8" s="35">
        <v>553946363</v>
      </c>
      <c r="H8" s="36">
        <v>553946363</v>
      </c>
      <c r="I8" s="38">
        <v>476013002</v>
      </c>
      <c r="J8" s="37">
        <v>696793248</v>
      </c>
      <c r="K8" s="35">
        <v>662156456</v>
      </c>
      <c r="L8" s="36">
        <v>685302768</v>
      </c>
    </row>
    <row r="9" spans="1:12" ht="22.5" customHeight="1" x14ac:dyDescent="0.25">
      <c r="A9" s="39" t="s">
        <v>24</v>
      </c>
      <c r="B9" s="20" t="s">
        <v>19</v>
      </c>
      <c r="C9" s="35">
        <v>-46815627</v>
      </c>
      <c r="D9" s="35">
        <v>-49208112</v>
      </c>
      <c r="E9" s="36">
        <v>-47608326</v>
      </c>
      <c r="F9" s="37">
        <v>-59284696</v>
      </c>
      <c r="G9" s="35">
        <v>-59284696</v>
      </c>
      <c r="H9" s="36">
        <v>-59284696</v>
      </c>
      <c r="I9" s="38">
        <v>-19172741</v>
      </c>
      <c r="J9" s="37">
        <v>-57412020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428628647</v>
      </c>
      <c r="D10" s="41">
        <f t="shared" ref="D10:L10" si="0">D8+D9</f>
        <v>445311484</v>
      </c>
      <c r="E10" s="42">
        <f t="shared" si="0"/>
        <v>474242600</v>
      </c>
      <c r="F10" s="43">
        <f t="shared" si="0"/>
        <v>485661667</v>
      </c>
      <c r="G10" s="41">
        <f t="shared" si="0"/>
        <v>494661667</v>
      </c>
      <c r="H10" s="42">
        <f t="shared" si="0"/>
        <v>494661667</v>
      </c>
      <c r="I10" s="44">
        <f t="shared" si="0"/>
        <v>456840261</v>
      </c>
      <c r="J10" s="45">
        <f t="shared" si="0"/>
        <v>639381228</v>
      </c>
      <c r="K10" s="41">
        <f t="shared" si="0"/>
        <v>662156456</v>
      </c>
      <c r="L10" s="42">
        <f t="shared" si="0"/>
        <v>685302768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675806215</v>
      </c>
      <c r="D14" s="35">
        <v>735747762</v>
      </c>
      <c r="E14" s="36">
        <v>720987159</v>
      </c>
      <c r="F14" s="37">
        <v>936238606</v>
      </c>
      <c r="G14" s="35">
        <v>895250978</v>
      </c>
      <c r="H14" s="36">
        <v>895250978</v>
      </c>
      <c r="I14" s="38">
        <v>731613371</v>
      </c>
      <c r="J14" s="37">
        <v>894455276</v>
      </c>
      <c r="K14" s="35">
        <v>1022275920</v>
      </c>
      <c r="L14" s="36">
        <v>1234015776</v>
      </c>
    </row>
    <row r="15" spans="1:12" ht="22.5" customHeight="1" x14ac:dyDescent="0.25">
      <c r="A15" s="39" t="s">
        <v>29</v>
      </c>
      <c r="B15" s="20" t="s">
        <v>19</v>
      </c>
      <c r="C15" s="35">
        <v>-8519979</v>
      </c>
      <c r="D15" s="35">
        <v>-8223250</v>
      </c>
      <c r="E15" s="36">
        <v>-7384350</v>
      </c>
      <c r="F15" s="37">
        <v>-16238470</v>
      </c>
      <c r="G15" s="35">
        <v>-16238470</v>
      </c>
      <c r="H15" s="36">
        <v>-16238470</v>
      </c>
      <c r="I15" s="38">
        <v>-153403</v>
      </c>
      <c r="J15" s="37">
        <v>-18105888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667286236</v>
      </c>
      <c r="D17" s="41">
        <f t="shared" ref="D17:L17" si="1">D14+D15+D16</f>
        <v>727524512</v>
      </c>
      <c r="E17" s="42">
        <f t="shared" si="1"/>
        <v>713602809</v>
      </c>
      <c r="F17" s="43">
        <f t="shared" si="1"/>
        <v>920000136</v>
      </c>
      <c r="G17" s="41">
        <f t="shared" si="1"/>
        <v>879012508</v>
      </c>
      <c r="H17" s="42">
        <f t="shared" si="1"/>
        <v>879012508</v>
      </c>
      <c r="I17" s="44">
        <f t="shared" si="1"/>
        <v>731459968</v>
      </c>
      <c r="J17" s="45">
        <f t="shared" si="1"/>
        <v>876349388</v>
      </c>
      <c r="K17" s="41">
        <f t="shared" si="1"/>
        <v>1022275920</v>
      </c>
      <c r="L17" s="42">
        <f t="shared" si="1"/>
        <v>1234015776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135741627</v>
      </c>
      <c r="D20" s="35">
        <v>131351563</v>
      </c>
      <c r="E20" s="36">
        <v>143578721</v>
      </c>
      <c r="F20" s="37">
        <v>177925203</v>
      </c>
      <c r="G20" s="35">
        <v>168007879</v>
      </c>
      <c r="H20" s="36">
        <v>168007879</v>
      </c>
      <c r="I20" s="38">
        <v>123200860</v>
      </c>
      <c r="J20" s="37">
        <v>174869888</v>
      </c>
      <c r="K20" s="35">
        <v>137985637</v>
      </c>
      <c r="L20" s="36">
        <v>145574868</v>
      </c>
    </row>
    <row r="21" spans="1:12" ht="22.5" customHeight="1" x14ac:dyDescent="0.25">
      <c r="A21" s="39" t="s">
        <v>34</v>
      </c>
      <c r="B21" s="20" t="s">
        <v>19</v>
      </c>
      <c r="C21" s="35">
        <v>-30774137</v>
      </c>
      <c r="D21" s="35">
        <v>-30554405</v>
      </c>
      <c r="E21" s="36">
        <v>-31170420</v>
      </c>
      <c r="F21" s="48">
        <v>-42741388</v>
      </c>
      <c r="G21" s="35">
        <v>-42741388</v>
      </c>
      <c r="H21" s="36">
        <v>-42741388</v>
      </c>
      <c r="I21" s="38">
        <v>-30671218</v>
      </c>
      <c r="J21" s="37">
        <v>-45305873</v>
      </c>
      <c r="K21" s="35">
        <v>-2</v>
      </c>
      <c r="L21" s="36">
        <v>-2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104967490</v>
      </c>
      <c r="D23" s="41">
        <f t="shared" ref="D23:L23" si="2">D20+D21+D22</f>
        <v>100797158</v>
      </c>
      <c r="E23" s="42">
        <f t="shared" si="2"/>
        <v>112408301</v>
      </c>
      <c r="F23" s="43">
        <f t="shared" si="2"/>
        <v>135183815</v>
      </c>
      <c r="G23" s="41">
        <f t="shared" si="2"/>
        <v>125266491</v>
      </c>
      <c r="H23" s="42">
        <f t="shared" si="2"/>
        <v>125266491</v>
      </c>
      <c r="I23" s="44">
        <f t="shared" si="2"/>
        <v>92529642</v>
      </c>
      <c r="J23" s="45">
        <f t="shared" si="2"/>
        <v>129564015</v>
      </c>
      <c r="K23" s="41">
        <f t="shared" si="2"/>
        <v>137985635</v>
      </c>
      <c r="L23" s="42">
        <f t="shared" si="2"/>
        <v>145574866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112630963</v>
      </c>
      <c r="D26" s="35">
        <v>109301910</v>
      </c>
      <c r="E26" s="36">
        <v>118638876</v>
      </c>
      <c r="F26" s="48">
        <v>125972915</v>
      </c>
      <c r="G26" s="35">
        <v>134021850</v>
      </c>
      <c r="H26" s="52">
        <v>134021850</v>
      </c>
      <c r="I26" s="38">
        <v>114876920</v>
      </c>
      <c r="J26" s="37">
        <v>140588918</v>
      </c>
      <c r="K26" s="35">
        <v>147056064</v>
      </c>
      <c r="L26" s="36">
        <v>153673596</v>
      </c>
    </row>
    <row r="27" spans="1:12" ht="22.5" customHeight="1" x14ac:dyDescent="0.25">
      <c r="A27" s="39" t="s">
        <v>39</v>
      </c>
      <c r="B27" s="20" t="s">
        <v>19</v>
      </c>
      <c r="C27" s="35">
        <v>-22502429</v>
      </c>
      <c r="D27" s="35">
        <v>-21438646</v>
      </c>
      <c r="E27" s="36">
        <v>-20427712</v>
      </c>
      <c r="F27" s="37">
        <v>-34960116</v>
      </c>
      <c r="G27" s="35">
        <v>-34960116</v>
      </c>
      <c r="H27" s="36">
        <v>-34960116</v>
      </c>
      <c r="I27" s="38">
        <v>-20776920</v>
      </c>
      <c r="J27" s="37">
        <v>-36673159</v>
      </c>
      <c r="K27" s="35">
        <v>-38360124</v>
      </c>
      <c r="L27" s="36">
        <v>-40086360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90128534</v>
      </c>
      <c r="D29" s="41">
        <f t="shared" ref="D29:L29" si="3">D26+D27+D28</f>
        <v>87863264</v>
      </c>
      <c r="E29" s="42">
        <f t="shared" si="3"/>
        <v>98211164</v>
      </c>
      <c r="F29" s="43">
        <f t="shared" si="3"/>
        <v>91012799</v>
      </c>
      <c r="G29" s="41">
        <f t="shared" si="3"/>
        <v>99061734</v>
      </c>
      <c r="H29" s="42">
        <f t="shared" si="3"/>
        <v>99061734</v>
      </c>
      <c r="I29" s="44">
        <f t="shared" si="3"/>
        <v>94100000</v>
      </c>
      <c r="J29" s="45">
        <f t="shared" si="3"/>
        <v>103915759</v>
      </c>
      <c r="K29" s="41">
        <f t="shared" si="3"/>
        <v>108695940</v>
      </c>
      <c r="L29" s="42">
        <f t="shared" si="3"/>
        <v>113587236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128065933</v>
      </c>
      <c r="D32" s="35">
        <v>126318695</v>
      </c>
      <c r="E32" s="36">
        <v>134733038</v>
      </c>
      <c r="F32" s="48">
        <v>156610336</v>
      </c>
      <c r="G32" s="35">
        <v>159242366</v>
      </c>
      <c r="H32" s="52">
        <v>159242366</v>
      </c>
      <c r="I32" s="38">
        <v>127867338</v>
      </c>
      <c r="J32" s="37">
        <v>167793197</v>
      </c>
      <c r="K32" s="35">
        <v>179163228</v>
      </c>
      <c r="L32" s="36">
        <v>190411200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-27983582</v>
      </c>
      <c r="D34" s="35">
        <v>-26446087</v>
      </c>
      <c r="E34" s="36">
        <v>-25098723</v>
      </c>
      <c r="F34" s="48">
        <v>-43724027</v>
      </c>
      <c r="G34" s="35">
        <v>-43724027</v>
      </c>
      <c r="H34" s="52">
        <v>-43724027</v>
      </c>
      <c r="I34" s="38">
        <v>-20169268</v>
      </c>
      <c r="J34" s="37">
        <v>-46347469</v>
      </c>
      <c r="K34" s="35">
        <v>-49823532</v>
      </c>
      <c r="L34" s="36">
        <v>-53311188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100082351</v>
      </c>
      <c r="D36" s="41">
        <f t="shared" ref="D36:L36" si="4">D32+D33+D34+D35</f>
        <v>99872608</v>
      </c>
      <c r="E36" s="42">
        <f t="shared" si="4"/>
        <v>109634315</v>
      </c>
      <c r="F36" s="43">
        <f t="shared" si="4"/>
        <v>112886309</v>
      </c>
      <c r="G36" s="41">
        <f t="shared" si="4"/>
        <v>115518339</v>
      </c>
      <c r="H36" s="42">
        <f t="shared" si="4"/>
        <v>115518339</v>
      </c>
      <c r="I36" s="44">
        <f t="shared" si="4"/>
        <v>107698070</v>
      </c>
      <c r="J36" s="45">
        <f t="shared" si="4"/>
        <v>121445728</v>
      </c>
      <c r="K36" s="41">
        <f t="shared" si="4"/>
        <v>129339696</v>
      </c>
      <c r="L36" s="42">
        <f t="shared" si="4"/>
        <v>137100012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343938451</v>
      </c>
      <c r="D53" s="35">
        <v>373699107</v>
      </c>
      <c r="E53" s="36">
        <v>396820163</v>
      </c>
      <c r="F53" s="48">
        <v>428722788</v>
      </c>
      <c r="G53" s="35">
        <v>428722788</v>
      </c>
      <c r="H53" s="52">
        <v>428722788</v>
      </c>
      <c r="I53" s="38">
        <v>385138677</v>
      </c>
      <c r="J53" s="37">
        <v>497439966</v>
      </c>
      <c r="K53" s="35">
        <v>442616000</v>
      </c>
      <c r="L53" s="36">
        <v>464075491</v>
      </c>
    </row>
    <row r="54" spans="1:12" x14ac:dyDescent="0.25">
      <c r="A54" s="34" t="s">
        <v>52</v>
      </c>
      <c r="B54" s="20" t="s">
        <v>19</v>
      </c>
      <c r="C54" s="35">
        <v>72761677</v>
      </c>
      <c r="D54" s="35">
        <v>76217141</v>
      </c>
      <c r="E54" s="36">
        <v>84509917</v>
      </c>
      <c r="F54" s="48">
        <v>93312726</v>
      </c>
      <c r="G54" s="35">
        <v>93312726</v>
      </c>
      <c r="H54" s="52">
        <v>93312726</v>
      </c>
      <c r="I54" s="38">
        <v>81873817</v>
      </c>
      <c r="J54" s="37">
        <v>98066652</v>
      </c>
      <c r="K54" s="35">
        <v>102872088</v>
      </c>
      <c r="L54" s="36">
        <v>98920151</v>
      </c>
    </row>
    <row r="55" spans="1:12" x14ac:dyDescent="0.25">
      <c r="A55" s="34" t="s">
        <v>53</v>
      </c>
      <c r="B55" s="20" t="s">
        <v>19</v>
      </c>
      <c r="C55" s="35">
        <v>34061141</v>
      </c>
      <c r="D55" s="35">
        <v>35306332</v>
      </c>
      <c r="E55" s="36">
        <v>37919972</v>
      </c>
      <c r="F55" s="48">
        <v>44821648</v>
      </c>
      <c r="G55" s="35">
        <v>44821648</v>
      </c>
      <c r="H55" s="52">
        <v>44821648</v>
      </c>
      <c r="I55" s="38">
        <v>38125505</v>
      </c>
      <c r="J55" s="37">
        <v>47083177</v>
      </c>
      <c r="K55" s="35">
        <v>49390260</v>
      </c>
      <c r="L55" s="36">
        <v>47492830</v>
      </c>
    </row>
    <row r="56" spans="1:12" x14ac:dyDescent="0.25">
      <c r="A56" s="34" t="s">
        <v>54</v>
      </c>
      <c r="B56" s="20" t="s">
        <v>19</v>
      </c>
      <c r="C56" s="35">
        <v>87526765</v>
      </c>
      <c r="D56" s="35">
        <v>80336062</v>
      </c>
      <c r="E56" s="36">
        <v>105962294</v>
      </c>
      <c r="F56" s="48">
        <v>79469019</v>
      </c>
      <c r="G56" s="35">
        <v>79469019</v>
      </c>
      <c r="H56" s="52">
        <v>79469019</v>
      </c>
      <c r="I56" s="38">
        <v>110599919</v>
      </c>
      <c r="J56" s="37">
        <v>83363003</v>
      </c>
      <c r="K56" s="35">
        <v>87447840</v>
      </c>
      <c r="L56" s="36">
        <v>84088411</v>
      </c>
    </row>
    <row r="57" spans="1:12" x14ac:dyDescent="0.25">
      <c r="A57" s="34" t="s">
        <v>55</v>
      </c>
      <c r="B57" s="20" t="s">
        <v>19</v>
      </c>
      <c r="C57" s="35">
        <v>27360859</v>
      </c>
      <c r="D57" s="35">
        <v>29530601</v>
      </c>
      <c r="E57" s="36">
        <v>32452437</v>
      </c>
      <c r="F57" s="48">
        <v>36502141</v>
      </c>
      <c r="G57" s="35">
        <v>36502141</v>
      </c>
      <c r="H57" s="52">
        <v>36502141</v>
      </c>
      <c r="I57" s="38">
        <v>31765017</v>
      </c>
      <c r="J57" s="37">
        <v>39166059</v>
      </c>
      <c r="K57" s="35">
        <v>41085252</v>
      </c>
      <c r="L57" s="36">
        <v>39506885</v>
      </c>
    </row>
    <row r="58" spans="1:12" x14ac:dyDescent="0.25">
      <c r="A58" s="34" t="s">
        <v>56</v>
      </c>
      <c r="B58" s="20" t="s">
        <v>19</v>
      </c>
      <c r="C58" s="35">
        <v>18294867</v>
      </c>
      <c r="D58" s="35">
        <v>19056153</v>
      </c>
      <c r="E58" s="36">
        <v>19353241</v>
      </c>
      <c r="F58" s="48">
        <v>20742691</v>
      </c>
      <c r="G58" s="35">
        <v>20742691</v>
      </c>
      <c r="H58" s="52">
        <v>20742691</v>
      </c>
      <c r="I58" s="38">
        <v>17188288</v>
      </c>
      <c r="J58" s="37">
        <v>21912238</v>
      </c>
      <c r="K58" s="35">
        <v>22986036</v>
      </c>
      <c r="L58" s="36">
        <v>22102982</v>
      </c>
    </row>
    <row r="59" spans="1:12" x14ac:dyDescent="0.25">
      <c r="A59" s="34" t="s">
        <v>57</v>
      </c>
      <c r="B59" s="20" t="s">
        <v>19</v>
      </c>
      <c r="C59" s="35">
        <v>1046639</v>
      </c>
      <c r="D59" s="35">
        <v>1062311</v>
      </c>
      <c r="E59" s="36">
        <v>1076195</v>
      </c>
      <c r="F59" s="48">
        <v>1264175</v>
      </c>
      <c r="G59" s="35">
        <v>1264175</v>
      </c>
      <c r="H59" s="52">
        <v>1264175</v>
      </c>
      <c r="I59" s="38">
        <v>993555</v>
      </c>
      <c r="J59" s="37">
        <v>1344199</v>
      </c>
      <c r="K59" s="35">
        <v>1410036</v>
      </c>
      <c r="L59" s="36">
        <v>1355882</v>
      </c>
    </row>
    <row r="60" spans="1:12" x14ac:dyDescent="0.25">
      <c r="A60" s="34" t="s">
        <v>58</v>
      </c>
      <c r="B60" s="20" t="s">
        <v>19</v>
      </c>
      <c r="C60" s="35">
        <v>2162049</v>
      </c>
      <c r="D60" s="35">
        <v>2171375</v>
      </c>
      <c r="E60" s="36">
        <v>2445941</v>
      </c>
      <c r="F60" s="48">
        <v>2568797</v>
      </c>
      <c r="G60" s="35">
        <v>2568797</v>
      </c>
      <c r="H60" s="52">
        <v>2568797</v>
      </c>
      <c r="I60" s="38">
        <v>2331546</v>
      </c>
      <c r="J60" s="37">
        <v>2729635</v>
      </c>
      <c r="K60" s="35">
        <v>2865992</v>
      </c>
      <c r="L60" s="36">
        <v>2780085</v>
      </c>
    </row>
    <row r="61" spans="1:12" x14ac:dyDescent="0.25">
      <c r="A61" s="34" t="s">
        <v>59</v>
      </c>
      <c r="B61" s="20" t="s">
        <v>19</v>
      </c>
      <c r="C61" s="35">
        <v>16474440</v>
      </c>
      <c r="D61" s="35">
        <v>16942417</v>
      </c>
      <c r="E61" s="36">
        <v>20015003</v>
      </c>
      <c r="F61" s="48">
        <v>18142242</v>
      </c>
      <c r="G61" s="35">
        <v>18142242</v>
      </c>
      <c r="H61" s="52">
        <v>18142242</v>
      </c>
      <c r="I61" s="38">
        <v>21376633</v>
      </c>
      <c r="J61" s="37">
        <v>19031211</v>
      </c>
      <c r="K61" s="35">
        <v>19963752</v>
      </c>
      <c r="L61" s="36">
        <v>19196804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3934338</v>
      </c>
      <c r="D63" s="35">
        <v>3089033</v>
      </c>
      <c r="E63" s="36">
        <v>4554079</v>
      </c>
      <c r="F63" s="48">
        <v>4394783</v>
      </c>
      <c r="G63" s="35">
        <v>4394783</v>
      </c>
      <c r="H63" s="52">
        <v>4394783</v>
      </c>
      <c r="I63" s="38">
        <v>5141676</v>
      </c>
      <c r="J63" s="37">
        <v>5000000</v>
      </c>
      <c r="K63" s="35">
        <v>5244996</v>
      </c>
      <c r="L63" s="36">
        <v>5043500</v>
      </c>
    </row>
    <row r="64" spans="1:12" x14ac:dyDescent="0.25">
      <c r="A64" s="34" t="s">
        <v>62</v>
      </c>
      <c r="B64" s="20" t="s">
        <v>63</v>
      </c>
      <c r="C64" s="35">
        <v>35780102</v>
      </c>
      <c r="D64" s="35">
        <v>36118263</v>
      </c>
      <c r="E64" s="36">
        <v>37869006</v>
      </c>
      <c r="F64" s="48">
        <v>30467090</v>
      </c>
      <c r="G64" s="35">
        <v>30467090</v>
      </c>
      <c r="H64" s="52">
        <v>30467090</v>
      </c>
      <c r="I64" s="38">
        <v>9600684</v>
      </c>
      <c r="J64" s="37">
        <v>18113406</v>
      </c>
      <c r="K64" s="35">
        <v>20574456</v>
      </c>
      <c r="L64" s="36">
        <v>19784050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4632177</v>
      </c>
      <c r="D66" s="35">
        <v>4798426</v>
      </c>
      <c r="E66" s="36">
        <v>4960032</v>
      </c>
      <c r="F66" s="48">
        <v>5236652</v>
      </c>
      <c r="G66" s="35">
        <v>5236652</v>
      </c>
      <c r="H66" s="52">
        <v>5236652</v>
      </c>
      <c r="I66" s="38">
        <v>4836321</v>
      </c>
      <c r="J66" s="37">
        <v>5493248</v>
      </c>
      <c r="K66" s="35">
        <v>5762424</v>
      </c>
      <c r="L66" s="36">
        <v>5541052</v>
      </c>
    </row>
    <row r="67" spans="1:12" x14ac:dyDescent="0.25">
      <c r="A67" s="34" t="s">
        <v>66</v>
      </c>
      <c r="B67" s="20" t="s">
        <v>19</v>
      </c>
      <c r="C67" s="35">
        <v>1883699</v>
      </c>
      <c r="D67" s="35">
        <v>2474471</v>
      </c>
      <c r="E67" s="36">
        <v>4418560</v>
      </c>
      <c r="F67" s="48">
        <v>5273587</v>
      </c>
      <c r="G67" s="35">
        <v>5273587</v>
      </c>
      <c r="H67" s="52">
        <v>5273587</v>
      </c>
      <c r="I67" s="38">
        <v>3207592</v>
      </c>
      <c r="J67" s="37">
        <v>4571025</v>
      </c>
      <c r="K67" s="35">
        <v>4802778</v>
      </c>
      <c r="L67" s="36">
        <v>4686451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649857204</v>
      </c>
      <c r="D69" s="41">
        <f t="shared" ref="D69:L69" si="5">SUM(D53:D68)</f>
        <v>680801692</v>
      </c>
      <c r="E69" s="42">
        <f t="shared" si="5"/>
        <v>752356840</v>
      </c>
      <c r="F69" s="43">
        <f t="shared" si="5"/>
        <v>770918339</v>
      </c>
      <c r="G69" s="41">
        <f t="shared" si="5"/>
        <v>770918339</v>
      </c>
      <c r="H69" s="42">
        <f t="shared" si="5"/>
        <v>770918339</v>
      </c>
      <c r="I69" s="44">
        <f t="shared" si="5"/>
        <v>712179230</v>
      </c>
      <c r="J69" s="45">
        <f t="shared" si="5"/>
        <v>843313819</v>
      </c>
      <c r="K69" s="41">
        <f t="shared" si="5"/>
        <v>807021910</v>
      </c>
      <c r="L69" s="42">
        <f t="shared" si="5"/>
        <v>814574574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649857204</v>
      </c>
      <c r="D71" s="41">
        <f t="shared" ref="D71:L71" si="6">D69+D70</f>
        <v>680801692</v>
      </c>
      <c r="E71" s="42">
        <f t="shared" si="6"/>
        <v>752356840</v>
      </c>
      <c r="F71" s="43">
        <f t="shared" si="6"/>
        <v>770918339</v>
      </c>
      <c r="G71" s="41">
        <f t="shared" si="6"/>
        <v>770918339</v>
      </c>
      <c r="H71" s="42">
        <f t="shared" si="6"/>
        <v>770918339</v>
      </c>
      <c r="I71" s="44">
        <f t="shared" si="6"/>
        <v>712179230</v>
      </c>
      <c r="J71" s="45">
        <f t="shared" si="6"/>
        <v>843313819</v>
      </c>
      <c r="K71" s="41">
        <f t="shared" si="6"/>
        <v>807021910</v>
      </c>
      <c r="L71" s="42">
        <f t="shared" si="6"/>
        <v>814574574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200898622</v>
      </c>
      <c r="D79" s="35">
        <v>208346753</v>
      </c>
      <c r="E79" s="36">
        <v>204782839</v>
      </c>
      <c r="F79" s="48">
        <v>228623292</v>
      </c>
      <c r="G79" s="35">
        <v>228623292</v>
      </c>
      <c r="H79" s="52">
        <v>228623292</v>
      </c>
      <c r="I79" s="38">
        <v>209571351</v>
      </c>
      <c r="J79" s="37">
        <v>239825832</v>
      </c>
      <c r="K79" s="35">
        <v>250862124</v>
      </c>
      <c r="L79" s="36">
        <v>262146636</v>
      </c>
    </row>
    <row r="80" spans="1:12" x14ac:dyDescent="0.25">
      <c r="A80" s="34" t="s">
        <v>75</v>
      </c>
      <c r="B80" s="20" t="s">
        <v>19</v>
      </c>
      <c r="C80" s="35">
        <v>1176274</v>
      </c>
      <c r="D80" s="35">
        <v>4647407</v>
      </c>
      <c r="E80" s="36">
        <v>2254540</v>
      </c>
      <c r="F80" s="48">
        <v>1662516</v>
      </c>
      <c r="G80" s="35">
        <v>1662516</v>
      </c>
      <c r="H80" s="52">
        <v>1662516</v>
      </c>
      <c r="I80" s="38">
        <v>0</v>
      </c>
      <c r="J80" s="37">
        <v>1743980</v>
      </c>
      <c r="K80" s="35">
        <v>1824204</v>
      </c>
      <c r="L80" s="36">
        <v>1906272</v>
      </c>
    </row>
    <row r="81" spans="1:12" x14ac:dyDescent="0.25">
      <c r="A81" s="34" t="s">
        <v>76</v>
      </c>
      <c r="B81" s="20" t="s">
        <v>19</v>
      </c>
      <c r="C81" s="35">
        <v>7010947</v>
      </c>
      <c r="D81" s="35">
        <v>5025498</v>
      </c>
      <c r="E81" s="36">
        <v>8568322</v>
      </c>
      <c r="F81" s="48">
        <v>24487195</v>
      </c>
      <c r="G81" s="35">
        <v>24487195</v>
      </c>
      <c r="H81" s="52">
        <v>24487195</v>
      </c>
      <c r="I81" s="38">
        <v>6</v>
      </c>
      <c r="J81" s="37">
        <v>20228195</v>
      </c>
      <c r="K81" s="35">
        <v>21158692</v>
      </c>
      <c r="L81" s="36">
        <v>22131992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209085843</v>
      </c>
      <c r="D83" s="41">
        <f t="shared" ref="D83:L83" si="7">SUM(D79:D81)</f>
        <v>218019658</v>
      </c>
      <c r="E83" s="42">
        <f t="shared" si="7"/>
        <v>215605701</v>
      </c>
      <c r="F83" s="43">
        <f t="shared" si="7"/>
        <v>254773003</v>
      </c>
      <c r="G83" s="41">
        <f t="shared" si="7"/>
        <v>254773003</v>
      </c>
      <c r="H83" s="42">
        <f t="shared" si="7"/>
        <v>254773003</v>
      </c>
      <c r="I83" s="44">
        <f t="shared" si="7"/>
        <v>209571357</v>
      </c>
      <c r="J83" s="45">
        <f t="shared" si="7"/>
        <v>261798007</v>
      </c>
      <c r="K83" s="41">
        <f t="shared" si="7"/>
        <v>273845020</v>
      </c>
      <c r="L83" s="42">
        <f t="shared" si="7"/>
        <v>286184900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547004292</v>
      </c>
      <c r="D86" s="35">
        <v>622993689</v>
      </c>
      <c r="E86" s="36">
        <v>595730886</v>
      </c>
      <c r="F86" s="48">
        <v>670449464</v>
      </c>
      <c r="G86" s="35">
        <v>700449464</v>
      </c>
      <c r="H86" s="52">
        <v>700449464</v>
      </c>
      <c r="I86" s="38">
        <v>573491408</v>
      </c>
      <c r="J86" s="37">
        <v>789406028</v>
      </c>
      <c r="K86" s="35">
        <v>910974547</v>
      </c>
      <c r="L86" s="36">
        <v>1040332931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547004292</v>
      </c>
      <c r="D88" s="41">
        <f t="shared" ref="D88:L88" si="8">SUM(D86:D87)</f>
        <v>622993689</v>
      </c>
      <c r="E88" s="42">
        <f t="shared" si="8"/>
        <v>595730886</v>
      </c>
      <c r="F88" s="43">
        <f t="shared" si="8"/>
        <v>670449464</v>
      </c>
      <c r="G88" s="41">
        <f t="shared" si="8"/>
        <v>700449464</v>
      </c>
      <c r="H88" s="42">
        <f t="shared" si="8"/>
        <v>700449464</v>
      </c>
      <c r="I88" s="44">
        <f t="shared" si="8"/>
        <v>573491408</v>
      </c>
      <c r="J88" s="45">
        <f t="shared" si="8"/>
        <v>789406028</v>
      </c>
      <c r="K88" s="41">
        <f t="shared" si="8"/>
        <v>910974547</v>
      </c>
      <c r="L88" s="42">
        <f t="shared" si="8"/>
        <v>1040332931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2342339</v>
      </c>
      <c r="D91" s="35">
        <v>23293162</v>
      </c>
      <c r="E91" s="36">
        <v>499401</v>
      </c>
      <c r="F91" s="48">
        <v>1819139</v>
      </c>
      <c r="G91" s="35">
        <v>2349777</v>
      </c>
      <c r="H91" s="52">
        <v>2349777</v>
      </c>
      <c r="I91" s="38">
        <v>1629115</v>
      </c>
      <c r="J91" s="37">
        <v>6464916</v>
      </c>
      <c r="K91" s="35">
        <v>6888484</v>
      </c>
      <c r="L91" s="36">
        <v>7065316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4998420</v>
      </c>
      <c r="F92" s="48">
        <v>5000000</v>
      </c>
      <c r="G92" s="35">
        <v>5000000</v>
      </c>
      <c r="H92" s="52">
        <v>5000000</v>
      </c>
      <c r="I92" s="38">
        <v>1110698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2342339</v>
      </c>
      <c r="D93" s="41">
        <f t="shared" ref="D93:L93" si="9">SUM(D91:D92)</f>
        <v>23293162</v>
      </c>
      <c r="E93" s="42">
        <f t="shared" si="9"/>
        <v>5497821</v>
      </c>
      <c r="F93" s="43">
        <f t="shared" si="9"/>
        <v>6819139</v>
      </c>
      <c r="G93" s="41">
        <f t="shared" si="9"/>
        <v>7349777</v>
      </c>
      <c r="H93" s="42">
        <f t="shared" si="9"/>
        <v>7349777</v>
      </c>
      <c r="I93" s="44">
        <f t="shared" si="9"/>
        <v>2739813</v>
      </c>
      <c r="J93" s="45">
        <f t="shared" si="9"/>
        <v>6464916</v>
      </c>
      <c r="K93" s="41">
        <f t="shared" si="9"/>
        <v>6888484</v>
      </c>
      <c r="L93" s="42">
        <f t="shared" si="9"/>
        <v>7065316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54755792</v>
      </c>
      <c r="D96" s="35">
        <v>51082898</v>
      </c>
      <c r="E96" s="36">
        <v>53217410</v>
      </c>
      <c r="F96" s="48">
        <v>62185981</v>
      </c>
      <c r="G96" s="35">
        <v>73731050</v>
      </c>
      <c r="H96" s="52">
        <v>73731050</v>
      </c>
      <c r="I96" s="38">
        <v>56013136</v>
      </c>
      <c r="J96" s="37">
        <v>51812966</v>
      </c>
      <c r="K96" s="35">
        <v>58841002</v>
      </c>
      <c r="L96" s="36">
        <v>60696178</v>
      </c>
    </row>
    <row r="97" spans="1:12" x14ac:dyDescent="0.25">
      <c r="A97" s="55" t="s">
        <v>87</v>
      </c>
      <c r="B97" s="20" t="s">
        <v>19</v>
      </c>
      <c r="C97" s="35">
        <v>35287635</v>
      </c>
      <c r="D97" s="35">
        <v>35818120</v>
      </c>
      <c r="E97" s="36">
        <v>35547186</v>
      </c>
      <c r="F97" s="48">
        <v>39996169</v>
      </c>
      <c r="G97" s="35">
        <v>34537119</v>
      </c>
      <c r="H97" s="52">
        <v>34537119</v>
      </c>
      <c r="I97" s="38">
        <v>22709857</v>
      </c>
      <c r="J97" s="37">
        <v>28379226</v>
      </c>
      <c r="K97" s="35">
        <v>31969525</v>
      </c>
      <c r="L97" s="36">
        <v>31197065</v>
      </c>
    </row>
    <row r="98" spans="1:12" x14ac:dyDescent="0.25">
      <c r="A98" s="55" t="s">
        <v>88</v>
      </c>
      <c r="B98" s="20" t="s">
        <v>19</v>
      </c>
      <c r="C98" s="35">
        <v>110470566</v>
      </c>
      <c r="D98" s="35">
        <v>151686305</v>
      </c>
      <c r="E98" s="36">
        <v>144721158</v>
      </c>
      <c r="F98" s="48">
        <v>201556781</v>
      </c>
      <c r="G98" s="35">
        <v>192813062</v>
      </c>
      <c r="H98" s="52">
        <v>192813062</v>
      </c>
      <c r="I98" s="38">
        <v>147343018</v>
      </c>
      <c r="J98" s="37">
        <v>172326940</v>
      </c>
      <c r="K98" s="35">
        <v>189880847</v>
      </c>
      <c r="L98" s="36">
        <v>199374319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200513993</v>
      </c>
      <c r="D127" s="41">
        <f t="shared" ref="D127:L127" si="10">SUM(D96:D98)</f>
        <v>238587323</v>
      </c>
      <c r="E127" s="42">
        <f t="shared" si="10"/>
        <v>233485754</v>
      </c>
      <c r="F127" s="43">
        <f t="shared" si="10"/>
        <v>303738931</v>
      </c>
      <c r="G127" s="41">
        <f t="shared" si="10"/>
        <v>301081231</v>
      </c>
      <c r="H127" s="42">
        <f t="shared" si="10"/>
        <v>301081231</v>
      </c>
      <c r="I127" s="44">
        <f t="shared" si="10"/>
        <v>226066011</v>
      </c>
      <c r="J127" s="45">
        <f t="shared" si="10"/>
        <v>252519132</v>
      </c>
      <c r="K127" s="41">
        <f t="shared" si="10"/>
        <v>280691374</v>
      </c>
      <c r="L127" s="42">
        <f t="shared" si="10"/>
        <v>291267562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17576852</v>
      </c>
      <c r="D130" s="35">
        <v>21582467</v>
      </c>
      <c r="E130" s="36">
        <v>21843863</v>
      </c>
      <c r="F130" s="48">
        <v>18900000</v>
      </c>
      <c r="G130" s="35">
        <v>26521280</v>
      </c>
      <c r="H130" s="52">
        <v>26521280</v>
      </c>
      <c r="I130" s="38">
        <v>22890308</v>
      </c>
      <c r="J130" s="37">
        <v>27820823</v>
      </c>
      <c r="K130" s="35">
        <v>29100576</v>
      </c>
      <c r="L130" s="36">
        <v>30410112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10125000</v>
      </c>
      <c r="G131" s="35">
        <v>10125000</v>
      </c>
      <c r="H131" s="52">
        <v>10125000</v>
      </c>
      <c r="I131" s="38">
        <v>0</v>
      </c>
      <c r="J131" s="37">
        <v>9950037</v>
      </c>
      <c r="K131" s="35">
        <v>11109696</v>
      </c>
      <c r="L131" s="36">
        <v>11609628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6538394</v>
      </c>
      <c r="D133" s="35">
        <v>6323866</v>
      </c>
      <c r="E133" s="36">
        <v>5784411</v>
      </c>
      <c r="F133" s="48">
        <v>6500000</v>
      </c>
      <c r="G133" s="35">
        <v>6500000</v>
      </c>
      <c r="H133" s="52">
        <v>6500000</v>
      </c>
      <c r="I133" s="38">
        <v>6426315</v>
      </c>
      <c r="J133" s="37">
        <v>6818500</v>
      </c>
      <c r="K133" s="35">
        <v>7132152</v>
      </c>
      <c r="L133" s="36">
        <v>7453104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73213473</v>
      </c>
      <c r="D136" s="35">
        <v>80928872</v>
      </c>
      <c r="E136" s="36">
        <v>107056972</v>
      </c>
      <c r="F136" s="48">
        <v>155968062</v>
      </c>
      <c r="G136" s="35">
        <v>141785926</v>
      </c>
      <c r="H136" s="52">
        <v>141785926</v>
      </c>
      <c r="I136" s="38">
        <v>128684296</v>
      </c>
      <c r="J136" s="37">
        <v>140776369</v>
      </c>
      <c r="K136" s="35">
        <v>151357358</v>
      </c>
      <c r="L136" s="36">
        <v>151264854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97328719</v>
      </c>
      <c r="D157" s="66">
        <f t="shared" ref="D157:L157" si="11">+D130+D131+D133+D136</f>
        <v>108835205</v>
      </c>
      <c r="E157" s="67">
        <f t="shared" si="11"/>
        <v>134685246</v>
      </c>
      <c r="F157" s="68">
        <f t="shared" si="11"/>
        <v>191493062</v>
      </c>
      <c r="G157" s="66">
        <f t="shared" si="11"/>
        <v>184932206</v>
      </c>
      <c r="H157" s="67">
        <f t="shared" si="11"/>
        <v>184932206</v>
      </c>
      <c r="I157" s="69">
        <f t="shared" si="11"/>
        <v>158000919</v>
      </c>
      <c r="J157" s="70">
        <f t="shared" si="11"/>
        <v>185365729</v>
      </c>
      <c r="K157" s="66">
        <f t="shared" si="11"/>
        <v>198699782</v>
      </c>
      <c r="L157" s="67">
        <f t="shared" si="11"/>
        <v>200737698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12308631</v>
      </c>
      <c r="D161" s="35">
        <v>12957543</v>
      </c>
      <c r="E161" s="36">
        <v>24027632</v>
      </c>
      <c r="F161" s="48">
        <v>24240020</v>
      </c>
      <c r="G161" s="35">
        <v>32354733</v>
      </c>
      <c r="H161" s="52">
        <v>32354733</v>
      </c>
      <c r="I161" s="38">
        <v>27529203</v>
      </c>
      <c r="J161" s="37">
        <v>22245315</v>
      </c>
      <c r="K161" s="35">
        <v>28412018</v>
      </c>
      <c r="L161" s="36">
        <v>28841346</v>
      </c>
    </row>
    <row r="162" spans="1:12" x14ac:dyDescent="0.25">
      <c r="A162" s="34" t="s">
        <v>99</v>
      </c>
      <c r="B162" s="20" t="s">
        <v>19</v>
      </c>
      <c r="C162" s="35">
        <v>78217652</v>
      </c>
      <c r="D162" s="35">
        <v>109914317</v>
      </c>
      <c r="E162" s="36">
        <v>93819989</v>
      </c>
      <c r="F162" s="48">
        <v>128988519</v>
      </c>
      <c r="G162" s="35">
        <v>141057917</v>
      </c>
      <c r="H162" s="52">
        <v>141057917</v>
      </c>
      <c r="I162" s="38">
        <v>108217834</v>
      </c>
      <c r="J162" s="37">
        <v>118981778</v>
      </c>
      <c r="K162" s="35">
        <v>134568930</v>
      </c>
      <c r="L162" s="36">
        <v>142142726</v>
      </c>
    </row>
    <row r="163" spans="1:12" x14ac:dyDescent="0.25">
      <c r="A163" s="34" t="s">
        <v>100</v>
      </c>
      <c r="B163" s="20" t="s">
        <v>19</v>
      </c>
      <c r="C163" s="35">
        <v>1610283</v>
      </c>
      <c r="D163" s="35">
        <v>12061730</v>
      </c>
      <c r="E163" s="36">
        <v>13960337</v>
      </c>
      <c r="F163" s="48">
        <v>41840000</v>
      </c>
      <c r="G163" s="35">
        <v>26140000</v>
      </c>
      <c r="H163" s="52">
        <v>26140000</v>
      </c>
      <c r="I163" s="38">
        <v>24466441</v>
      </c>
      <c r="J163" s="37">
        <v>26768139</v>
      </c>
      <c r="K163" s="35">
        <v>26951328</v>
      </c>
      <c r="L163" s="36">
        <v>27389876</v>
      </c>
    </row>
    <row r="164" spans="1:12" x14ac:dyDescent="0.25">
      <c r="A164" s="64" t="s">
        <v>101</v>
      </c>
      <c r="B164" s="65" t="s">
        <v>102</v>
      </c>
      <c r="C164" s="80">
        <f>SUM(C160:C163)</f>
        <v>92136566</v>
      </c>
      <c r="D164" s="81">
        <f t="shared" ref="D164:L164" si="12">SUM(D160:D163)</f>
        <v>134933590</v>
      </c>
      <c r="E164" s="82">
        <f t="shared" si="12"/>
        <v>131807958</v>
      </c>
      <c r="F164" s="80">
        <f t="shared" si="12"/>
        <v>195068539</v>
      </c>
      <c r="G164" s="81">
        <f t="shared" si="12"/>
        <v>199552650</v>
      </c>
      <c r="H164" s="82">
        <f t="shared" si="12"/>
        <v>199552650</v>
      </c>
      <c r="I164" s="83">
        <f t="shared" si="12"/>
        <v>160213478</v>
      </c>
      <c r="J164" s="84">
        <f t="shared" si="12"/>
        <v>167995232</v>
      </c>
      <c r="K164" s="81">
        <f t="shared" si="12"/>
        <v>189932276</v>
      </c>
      <c r="L164" s="82">
        <f t="shared" si="12"/>
        <v>198373948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5027708</v>
      </c>
      <c r="D167" s="35">
        <v>5456756</v>
      </c>
      <c r="E167" s="36">
        <v>10861319</v>
      </c>
      <c r="F167" s="48">
        <v>12614876</v>
      </c>
      <c r="G167" s="35">
        <v>9114877</v>
      </c>
      <c r="H167" s="52">
        <v>9114877</v>
      </c>
      <c r="I167" s="38">
        <v>8462147</v>
      </c>
      <c r="J167" s="37">
        <v>7075513</v>
      </c>
      <c r="K167" s="35">
        <v>7515335</v>
      </c>
      <c r="L167" s="36">
        <v>7965407</v>
      </c>
    </row>
    <row r="168" spans="1:12" x14ac:dyDescent="0.25">
      <c r="A168" s="34" t="s">
        <v>105</v>
      </c>
      <c r="B168" s="20" t="s">
        <v>19</v>
      </c>
      <c r="C168" s="35">
        <v>67582149</v>
      </c>
      <c r="D168" s="35">
        <v>47379236</v>
      </c>
      <c r="E168" s="36">
        <v>81156834</v>
      </c>
      <c r="F168" s="48">
        <v>78561640</v>
      </c>
      <c r="G168" s="35">
        <v>82928326</v>
      </c>
      <c r="H168" s="52">
        <v>82928326</v>
      </c>
      <c r="I168" s="38">
        <v>79943650</v>
      </c>
      <c r="J168" s="37">
        <v>69855036</v>
      </c>
      <c r="K168" s="35">
        <v>78033689</v>
      </c>
      <c r="L168" s="36">
        <v>84673041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72609857</v>
      </c>
      <c r="D169" s="81">
        <f t="shared" si="13"/>
        <v>52835992</v>
      </c>
      <c r="E169" s="82">
        <f t="shared" si="13"/>
        <v>92018153</v>
      </c>
      <c r="F169" s="80">
        <f t="shared" si="13"/>
        <v>91176516</v>
      </c>
      <c r="G169" s="81">
        <f t="shared" si="13"/>
        <v>92043203</v>
      </c>
      <c r="H169" s="82">
        <f t="shared" si="13"/>
        <v>92043203</v>
      </c>
      <c r="I169" s="83">
        <f t="shared" si="13"/>
        <v>88405797</v>
      </c>
      <c r="J169" s="84">
        <f t="shared" si="13"/>
        <v>76930549</v>
      </c>
      <c r="K169" s="81">
        <f t="shared" si="13"/>
        <v>85549024</v>
      </c>
      <c r="L169" s="82">
        <f t="shared" si="13"/>
        <v>92638448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64851160</v>
      </c>
      <c r="D8" s="35">
        <v>74679078</v>
      </c>
      <c r="E8" s="36">
        <v>98828706</v>
      </c>
      <c r="F8" s="37">
        <v>77475700</v>
      </c>
      <c r="G8" s="35">
        <v>85070630</v>
      </c>
      <c r="H8" s="36">
        <v>85070630</v>
      </c>
      <c r="I8" s="38">
        <v>79382699</v>
      </c>
      <c r="J8" s="37">
        <v>89238936</v>
      </c>
      <c r="K8" s="35">
        <v>93331764</v>
      </c>
      <c r="L8" s="36">
        <v>97544424</v>
      </c>
    </row>
    <row r="9" spans="1:12" ht="22.5" customHeight="1" x14ac:dyDescent="0.25">
      <c r="A9" s="39" t="s">
        <v>24</v>
      </c>
      <c r="B9" s="20" t="s">
        <v>19</v>
      </c>
      <c r="C9" s="35">
        <v>-2542497</v>
      </c>
      <c r="D9" s="35">
        <v>-2977559</v>
      </c>
      <c r="E9" s="36">
        <v>-2805336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62308663</v>
      </c>
      <c r="D10" s="41">
        <f t="shared" ref="D10:L10" si="0">D8+D9</f>
        <v>71701519</v>
      </c>
      <c r="E10" s="42">
        <f t="shared" si="0"/>
        <v>96023370</v>
      </c>
      <c r="F10" s="43">
        <f t="shared" si="0"/>
        <v>77475700</v>
      </c>
      <c r="G10" s="41">
        <f t="shared" si="0"/>
        <v>85070630</v>
      </c>
      <c r="H10" s="42">
        <f t="shared" si="0"/>
        <v>85070630</v>
      </c>
      <c r="I10" s="44">
        <f t="shared" si="0"/>
        <v>79382699</v>
      </c>
      <c r="J10" s="45">
        <f t="shared" si="0"/>
        <v>89238936</v>
      </c>
      <c r="K10" s="41">
        <f t="shared" si="0"/>
        <v>93331764</v>
      </c>
      <c r="L10" s="42">
        <f t="shared" si="0"/>
        <v>97544424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93441243</v>
      </c>
      <c r="D14" s="35">
        <v>75696726</v>
      </c>
      <c r="E14" s="36">
        <v>75161960</v>
      </c>
      <c r="F14" s="37">
        <v>93998315</v>
      </c>
      <c r="G14" s="35">
        <v>76026217</v>
      </c>
      <c r="H14" s="36">
        <v>76026217</v>
      </c>
      <c r="I14" s="38">
        <v>76024924</v>
      </c>
      <c r="J14" s="37">
        <v>84737304</v>
      </c>
      <c r="K14" s="35">
        <v>89112720</v>
      </c>
      <c r="L14" s="36">
        <v>93122772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-1928027</v>
      </c>
      <c r="D16" s="35">
        <v>-4193074</v>
      </c>
      <c r="E16" s="36">
        <v>-5838255</v>
      </c>
      <c r="F16" s="37">
        <v>-5206854</v>
      </c>
      <c r="G16" s="35">
        <v>-6702514</v>
      </c>
      <c r="H16" s="36">
        <v>-6702514</v>
      </c>
      <c r="I16" s="38">
        <v>-6137666</v>
      </c>
      <c r="J16" s="37">
        <v>-7030932</v>
      </c>
      <c r="K16" s="35">
        <v>-7354356</v>
      </c>
      <c r="L16" s="36">
        <v>-7685304</v>
      </c>
    </row>
    <row r="17" spans="1:12" x14ac:dyDescent="0.25">
      <c r="A17" s="40" t="s">
        <v>31</v>
      </c>
      <c r="B17" s="20" t="s">
        <v>19</v>
      </c>
      <c r="C17" s="41">
        <f>C14+C15+C16</f>
        <v>91513216</v>
      </c>
      <c r="D17" s="41">
        <f t="shared" ref="D17:L17" si="1">D14+D15+D16</f>
        <v>71503652</v>
      </c>
      <c r="E17" s="42">
        <f t="shared" si="1"/>
        <v>69323705</v>
      </c>
      <c r="F17" s="43">
        <f t="shared" si="1"/>
        <v>88791461</v>
      </c>
      <c r="G17" s="41">
        <f t="shared" si="1"/>
        <v>69323703</v>
      </c>
      <c r="H17" s="42">
        <f t="shared" si="1"/>
        <v>69323703</v>
      </c>
      <c r="I17" s="44">
        <f t="shared" si="1"/>
        <v>69887258</v>
      </c>
      <c r="J17" s="45">
        <f t="shared" si="1"/>
        <v>77706372</v>
      </c>
      <c r="K17" s="41">
        <f t="shared" si="1"/>
        <v>81758364</v>
      </c>
      <c r="L17" s="42">
        <f t="shared" si="1"/>
        <v>85437468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22942604</v>
      </c>
      <c r="D20" s="35">
        <v>23178194</v>
      </c>
      <c r="E20" s="36">
        <v>24036100</v>
      </c>
      <c r="F20" s="37">
        <v>24360263</v>
      </c>
      <c r="G20" s="35">
        <v>24360263</v>
      </c>
      <c r="H20" s="36">
        <v>24360263</v>
      </c>
      <c r="I20" s="38">
        <v>23182585</v>
      </c>
      <c r="J20" s="37">
        <v>25553916</v>
      </c>
      <c r="K20" s="35">
        <v>22085784</v>
      </c>
      <c r="L20" s="36">
        <v>23079660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-3807703</v>
      </c>
      <c r="D22" s="35">
        <v>-4578877</v>
      </c>
      <c r="E22" s="36">
        <v>-4004147</v>
      </c>
      <c r="F22" s="37">
        <v>-4226129</v>
      </c>
      <c r="G22" s="35">
        <v>-4226129</v>
      </c>
      <c r="H22" s="49">
        <v>-4226129</v>
      </c>
      <c r="I22" s="38">
        <v>-4383890</v>
      </c>
      <c r="J22" s="37">
        <v>-4433208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19134901</v>
      </c>
      <c r="D23" s="41">
        <f t="shared" ref="D23:L23" si="2">D20+D21+D22</f>
        <v>18599317</v>
      </c>
      <c r="E23" s="42">
        <f t="shared" si="2"/>
        <v>20031953</v>
      </c>
      <c r="F23" s="43">
        <f t="shared" si="2"/>
        <v>20134134</v>
      </c>
      <c r="G23" s="41">
        <f t="shared" si="2"/>
        <v>20134134</v>
      </c>
      <c r="H23" s="42">
        <f t="shared" si="2"/>
        <v>20134134</v>
      </c>
      <c r="I23" s="44">
        <f t="shared" si="2"/>
        <v>18798695</v>
      </c>
      <c r="J23" s="45">
        <f t="shared" si="2"/>
        <v>21120708</v>
      </c>
      <c r="K23" s="41">
        <f t="shared" si="2"/>
        <v>22085784</v>
      </c>
      <c r="L23" s="42">
        <f t="shared" si="2"/>
        <v>23079660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14443117</v>
      </c>
      <c r="D26" s="35">
        <v>15172844</v>
      </c>
      <c r="E26" s="36">
        <v>16487328</v>
      </c>
      <c r="F26" s="48">
        <v>16826145</v>
      </c>
      <c r="G26" s="35">
        <v>16195840</v>
      </c>
      <c r="H26" s="52">
        <v>16195840</v>
      </c>
      <c r="I26" s="38">
        <v>14768025</v>
      </c>
      <c r="J26" s="37">
        <v>16989228</v>
      </c>
      <c r="K26" s="35">
        <v>14700648</v>
      </c>
      <c r="L26" s="36">
        <v>15376884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-1817065</v>
      </c>
      <c r="D28" s="35">
        <v>-1939881</v>
      </c>
      <c r="E28" s="36">
        <v>-1826898</v>
      </c>
      <c r="F28" s="37">
        <v>-1900323</v>
      </c>
      <c r="G28" s="35">
        <v>-2785144</v>
      </c>
      <c r="H28" s="36">
        <v>-2785144</v>
      </c>
      <c r="I28" s="38">
        <v>-2547478</v>
      </c>
      <c r="J28" s="37">
        <v>-2921616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12626052</v>
      </c>
      <c r="D29" s="41">
        <f t="shared" ref="D29:L29" si="3">D26+D27+D28</f>
        <v>13232963</v>
      </c>
      <c r="E29" s="42">
        <f t="shared" si="3"/>
        <v>14660430</v>
      </c>
      <c r="F29" s="43">
        <f t="shared" si="3"/>
        <v>14925822</v>
      </c>
      <c r="G29" s="41">
        <f t="shared" si="3"/>
        <v>13410696</v>
      </c>
      <c r="H29" s="42">
        <f t="shared" si="3"/>
        <v>13410696</v>
      </c>
      <c r="I29" s="44">
        <f t="shared" si="3"/>
        <v>12220547</v>
      </c>
      <c r="J29" s="45">
        <f t="shared" si="3"/>
        <v>14067612</v>
      </c>
      <c r="K29" s="41">
        <f t="shared" si="3"/>
        <v>14700648</v>
      </c>
      <c r="L29" s="42">
        <f t="shared" si="3"/>
        <v>15376884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12803686</v>
      </c>
      <c r="D32" s="35">
        <v>13368285</v>
      </c>
      <c r="E32" s="36">
        <v>14967706</v>
      </c>
      <c r="F32" s="48">
        <v>14780784</v>
      </c>
      <c r="G32" s="35">
        <v>14430784</v>
      </c>
      <c r="H32" s="52">
        <v>14430784</v>
      </c>
      <c r="I32" s="38">
        <v>13619072</v>
      </c>
      <c r="J32" s="37">
        <v>15505368</v>
      </c>
      <c r="K32" s="35">
        <v>16203120</v>
      </c>
      <c r="L32" s="36">
        <v>16932252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-2704674</v>
      </c>
      <c r="D35" s="35">
        <v>-3107477</v>
      </c>
      <c r="E35" s="36">
        <v>-2954288</v>
      </c>
      <c r="F35" s="48">
        <v>-2750958</v>
      </c>
      <c r="G35" s="35">
        <v>-2750958</v>
      </c>
      <c r="H35" s="52">
        <v>-2750958</v>
      </c>
      <c r="I35" s="38">
        <v>-4034873</v>
      </c>
      <c r="J35" s="37">
        <v>-3252900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10099012</v>
      </c>
      <c r="D36" s="41">
        <f t="shared" ref="D36:L36" si="4">D32+D33+D34+D35</f>
        <v>10260808</v>
      </c>
      <c r="E36" s="42">
        <f t="shared" si="4"/>
        <v>12013418</v>
      </c>
      <c r="F36" s="43">
        <f t="shared" si="4"/>
        <v>12029826</v>
      </c>
      <c r="G36" s="41">
        <f t="shared" si="4"/>
        <v>11679826</v>
      </c>
      <c r="H36" s="42">
        <f t="shared" si="4"/>
        <v>11679826</v>
      </c>
      <c r="I36" s="44">
        <f t="shared" si="4"/>
        <v>9584199</v>
      </c>
      <c r="J36" s="45">
        <f t="shared" si="4"/>
        <v>12252468</v>
      </c>
      <c r="K36" s="41">
        <f t="shared" si="4"/>
        <v>16203120</v>
      </c>
      <c r="L36" s="42">
        <f t="shared" si="4"/>
        <v>16932252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67532452</v>
      </c>
      <c r="D53" s="35">
        <v>69712436</v>
      </c>
      <c r="E53" s="36">
        <v>72864065</v>
      </c>
      <c r="F53" s="48">
        <v>76191966</v>
      </c>
      <c r="G53" s="35">
        <v>75124521</v>
      </c>
      <c r="H53" s="52">
        <v>75124521</v>
      </c>
      <c r="I53" s="38">
        <v>54851074</v>
      </c>
      <c r="J53" s="37">
        <v>79215768</v>
      </c>
      <c r="K53" s="35">
        <v>82859724</v>
      </c>
      <c r="L53" s="36">
        <v>86588424</v>
      </c>
    </row>
    <row r="54" spans="1:12" x14ac:dyDescent="0.25">
      <c r="A54" s="34" t="s">
        <v>52</v>
      </c>
      <c r="B54" s="20" t="s">
        <v>19</v>
      </c>
      <c r="C54" s="35">
        <v>13823693</v>
      </c>
      <c r="D54" s="35">
        <v>13984058</v>
      </c>
      <c r="E54" s="36">
        <v>14746871</v>
      </c>
      <c r="F54" s="48">
        <v>14323684</v>
      </c>
      <c r="G54" s="35">
        <v>14446032</v>
      </c>
      <c r="H54" s="52">
        <v>14446032</v>
      </c>
      <c r="I54" s="38">
        <v>8058568</v>
      </c>
      <c r="J54" s="37">
        <v>15304776</v>
      </c>
      <c r="K54" s="35">
        <v>16008792</v>
      </c>
      <c r="L54" s="36">
        <v>16729176</v>
      </c>
    </row>
    <row r="55" spans="1:12" x14ac:dyDescent="0.25">
      <c r="A55" s="34" t="s">
        <v>53</v>
      </c>
      <c r="B55" s="20" t="s">
        <v>19</v>
      </c>
      <c r="C55" s="35">
        <v>4553621</v>
      </c>
      <c r="D55" s="35">
        <v>5001782</v>
      </c>
      <c r="E55" s="36">
        <v>5689839</v>
      </c>
      <c r="F55" s="48">
        <v>5760024</v>
      </c>
      <c r="G55" s="35">
        <v>5702182</v>
      </c>
      <c r="H55" s="52">
        <v>5702182</v>
      </c>
      <c r="I55" s="38">
        <v>4939709</v>
      </c>
      <c r="J55" s="37">
        <v>5981592</v>
      </c>
      <c r="K55" s="35">
        <v>6256740</v>
      </c>
      <c r="L55" s="36">
        <v>6538320</v>
      </c>
    </row>
    <row r="56" spans="1:12" x14ac:dyDescent="0.25">
      <c r="A56" s="34" t="s">
        <v>54</v>
      </c>
      <c r="B56" s="20" t="s">
        <v>19</v>
      </c>
      <c r="C56" s="35">
        <v>6396929</v>
      </c>
      <c r="D56" s="35">
        <v>6336703</v>
      </c>
      <c r="E56" s="36">
        <v>8317606</v>
      </c>
      <c r="F56" s="48">
        <v>5269220</v>
      </c>
      <c r="G56" s="35">
        <v>10092954</v>
      </c>
      <c r="H56" s="52">
        <v>10092954</v>
      </c>
      <c r="I56" s="38">
        <v>7208613</v>
      </c>
      <c r="J56" s="37">
        <v>10587528</v>
      </c>
      <c r="K56" s="35">
        <v>11074536</v>
      </c>
      <c r="L56" s="36">
        <v>11572920</v>
      </c>
    </row>
    <row r="57" spans="1:12" x14ac:dyDescent="0.25">
      <c r="A57" s="34" t="s">
        <v>55</v>
      </c>
      <c r="B57" s="20" t="s">
        <v>19</v>
      </c>
      <c r="C57" s="35">
        <v>5653143</v>
      </c>
      <c r="D57" s="35">
        <v>5346177</v>
      </c>
      <c r="E57" s="36">
        <v>5817195</v>
      </c>
      <c r="F57" s="48">
        <v>7389557</v>
      </c>
      <c r="G57" s="35">
        <v>7368175</v>
      </c>
      <c r="H57" s="52">
        <v>7368175</v>
      </c>
      <c r="I57" s="38">
        <v>4312249</v>
      </c>
      <c r="J57" s="37">
        <v>7563636</v>
      </c>
      <c r="K57" s="35">
        <v>7911552</v>
      </c>
      <c r="L57" s="36">
        <v>8267604</v>
      </c>
    </row>
    <row r="58" spans="1:12" x14ac:dyDescent="0.25">
      <c r="A58" s="34" t="s">
        <v>56</v>
      </c>
      <c r="B58" s="20" t="s">
        <v>19</v>
      </c>
      <c r="C58" s="35">
        <v>5967209</v>
      </c>
      <c r="D58" s="35">
        <v>6228117</v>
      </c>
      <c r="E58" s="36">
        <v>1334969</v>
      </c>
      <c r="F58" s="48">
        <v>10233229</v>
      </c>
      <c r="G58" s="35">
        <v>6891304</v>
      </c>
      <c r="H58" s="52">
        <v>6891304</v>
      </c>
      <c r="I58" s="38">
        <v>4593309</v>
      </c>
      <c r="J58" s="37">
        <v>7078128</v>
      </c>
      <c r="K58" s="35">
        <v>7403748</v>
      </c>
      <c r="L58" s="36">
        <v>7736904</v>
      </c>
    </row>
    <row r="59" spans="1:12" x14ac:dyDescent="0.25">
      <c r="A59" s="34" t="s">
        <v>57</v>
      </c>
      <c r="B59" s="20" t="s">
        <v>19</v>
      </c>
      <c r="C59" s="35">
        <v>415406</v>
      </c>
      <c r="D59" s="35">
        <v>312757</v>
      </c>
      <c r="E59" s="36">
        <v>442725</v>
      </c>
      <c r="F59" s="48">
        <v>546368</v>
      </c>
      <c r="G59" s="35">
        <v>535750</v>
      </c>
      <c r="H59" s="52">
        <v>535750</v>
      </c>
      <c r="I59" s="38">
        <v>355527</v>
      </c>
      <c r="J59" s="37">
        <v>553596</v>
      </c>
      <c r="K59" s="35">
        <v>579084</v>
      </c>
      <c r="L59" s="36">
        <v>605112</v>
      </c>
    </row>
    <row r="60" spans="1:12" x14ac:dyDescent="0.25">
      <c r="A60" s="34" t="s">
        <v>58</v>
      </c>
      <c r="B60" s="20" t="s">
        <v>19</v>
      </c>
      <c r="C60" s="35">
        <v>607004</v>
      </c>
      <c r="D60" s="35">
        <v>673014</v>
      </c>
      <c r="E60" s="36">
        <v>661284</v>
      </c>
      <c r="F60" s="48">
        <v>707034</v>
      </c>
      <c r="G60" s="35">
        <v>684895</v>
      </c>
      <c r="H60" s="52">
        <v>684895</v>
      </c>
      <c r="I60" s="38">
        <v>430044</v>
      </c>
      <c r="J60" s="37">
        <v>718488</v>
      </c>
      <c r="K60" s="35">
        <v>751476</v>
      </c>
      <c r="L60" s="36">
        <v>785304</v>
      </c>
    </row>
    <row r="61" spans="1:12" x14ac:dyDescent="0.25">
      <c r="A61" s="34" t="s">
        <v>59</v>
      </c>
      <c r="B61" s="20" t="s">
        <v>19</v>
      </c>
      <c r="C61" s="35">
        <v>2219309</v>
      </c>
      <c r="D61" s="35">
        <v>3422453</v>
      </c>
      <c r="E61" s="36">
        <v>3214212</v>
      </c>
      <c r="F61" s="48">
        <v>3026992</v>
      </c>
      <c r="G61" s="35">
        <v>3113272</v>
      </c>
      <c r="H61" s="52">
        <v>3113272</v>
      </c>
      <c r="I61" s="38">
        <v>2028519</v>
      </c>
      <c r="J61" s="37">
        <v>3264108</v>
      </c>
      <c r="K61" s="35">
        <v>3414288</v>
      </c>
      <c r="L61" s="36">
        <v>3567948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-486530</v>
      </c>
      <c r="F62" s="48">
        <v>2514928</v>
      </c>
      <c r="G62" s="35">
        <v>2514928</v>
      </c>
      <c r="H62" s="52">
        <v>2514928</v>
      </c>
      <c r="I62" s="38">
        <v>0</v>
      </c>
      <c r="J62" s="37">
        <v>2638164</v>
      </c>
      <c r="K62" s="35">
        <v>2759520</v>
      </c>
      <c r="L62" s="36">
        <v>2883696</v>
      </c>
    </row>
    <row r="63" spans="1:12" x14ac:dyDescent="0.25">
      <c r="A63" s="34" t="s">
        <v>61</v>
      </c>
      <c r="B63" s="20" t="s">
        <v>19</v>
      </c>
      <c r="C63" s="35">
        <v>242000</v>
      </c>
      <c r="D63" s="35">
        <v>314857</v>
      </c>
      <c r="E63" s="36">
        <v>657928</v>
      </c>
      <c r="F63" s="48">
        <v>30962</v>
      </c>
      <c r="G63" s="35">
        <v>30962</v>
      </c>
      <c r="H63" s="52">
        <v>30962</v>
      </c>
      <c r="I63" s="38">
        <v>0</v>
      </c>
      <c r="J63" s="37">
        <v>32484</v>
      </c>
      <c r="K63" s="35">
        <v>33972</v>
      </c>
      <c r="L63" s="36">
        <v>35508</v>
      </c>
    </row>
    <row r="64" spans="1:12" x14ac:dyDescent="0.25">
      <c r="A64" s="34" t="s">
        <v>62</v>
      </c>
      <c r="B64" s="20" t="s">
        <v>63</v>
      </c>
      <c r="C64" s="35">
        <v>1241000</v>
      </c>
      <c r="D64" s="35">
        <v>2231022</v>
      </c>
      <c r="E64" s="36">
        <v>1827567</v>
      </c>
      <c r="F64" s="48">
        <v>424821</v>
      </c>
      <c r="G64" s="35">
        <v>424821</v>
      </c>
      <c r="H64" s="52">
        <v>424821</v>
      </c>
      <c r="I64" s="38">
        <v>0</v>
      </c>
      <c r="J64" s="37">
        <v>445644</v>
      </c>
      <c r="K64" s="35">
        <v>466140</v>
      </c>
      <c r="L64" s="36">
        <v>487116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1139635</v>
      </c>
      <c r="D67" s="35">
        <v>971534</v>
      </c>
      <c r="E67" s="36">
        <v>1122086</v>
      </c>
      <c r="F67" s="48">
        <v>1461603</v>
      </c>
      <c r="G67" s="35">
        <v>1200585</v>
      </c>
      <c r="H67" s="52">
        <v>1200585</v>
      </c>
      <c r="I67" s="38">
        <v>635189</v>
      </c>
      <c r="J67" s="37">
        <v>892260</v>
      </c>
      <c r="K67" s="35">
        <v>933324</v>
      </c>
      <c r="L67" s="36">
        <v>975300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109791401</v>
      </c>
      <c r="D69" s="41">
        <f t="shared" ref="D69:L69" si="5">SUM(D53:D68)</f>
        <v>114534910</v>
      </c>
      <c r="E69" s="42">
        <f t="shared" si="5"/>
        <v>116209817</v>
      </c>
      <c r="F69" s="43">
        <f t="shared" si="5"/>
        <v>127880388</v>
      </c>
      <c r="G69" s="41">
        <f t="shared" si="5"/>
        <v>128130381</v>
      </c>
      <c r="H69" s="42">
        <f t="shared" si="5"/>
        <v>128130381</v>
      </c>
      <c r="I69" s="44">
        <f t="shared" si="5"/>
        <v>87412801</v>
      </c>
      <c r="J69" s="45">
        <f t="shared" si="5"/>
        <v>134276172</v>
      </c>
      <c r="K69" s="41">
        <f t="shared" si="5"/>
        <v>140452896</v>
      </c>
      <c r="L69" s="42">
        <f t="shared" si="5"/>
        <v>146773332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109791401</v>
      </c>
      <c r="D71" s="41">
        <f t="shared" ref="D71:L71" si="6">D69+D70</f>
        <v>114534910</v>
      </c>
      <c r="E71" s="42">
        <f t="shared" si="6"/>
        <v>116209817</v>
      </c>
      <c r="F71" s="43">
        <f t="shared" si="6"/>
        <v>127880388</v>
      </c>
      <c r="G71" s="41">
        <f t="shared" si="6"/>
        <v>128130381</v>
      </c>
      <c r="H71" s="42">
        <f t="shared" si="6"/>
        <v>128130381</v>
      </c>
      <c r="I71" s="44">
        <f t="shared" si="6"/>
        <v>87412801</v>
      </c>
      <c r="J71" s="45">
        <f t="shared" si="6"/>
        <v>134276172</v>
      </c>
      <c r="K71" s="41">
        <f t="shared" si="6"/>
        <v>140452896</v>
      </c>
      <c r="L71" s="42">
        <f t="shared" si="6"/>
        <v>146773332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57565489</v>
      </c>
      <c r="D79" s="35">
        <v>106893126</v>
      </c>
      <c r="E79" s="36">
        <v>75891540</v>
      </c>
      <c r="F79" s="48">
        <v>121937406</v>
      </c>
      <c r="G79" s="35">
        <v>80000008</v>
      </c>
      <c r="H79" s="52">
        <v>80000008</v>
      </c>
      <c r="I79" s="38">
        <v>0</v>
      </c>
      <c r="J79" s="37">
        <v>75030012</v>
      </c>
      <c r="K79" s="35">
        <v>75030012</v>
      </c>
      <c r="L79" s="36">
        <v>75030012</v>
      </c>
    </row>
    <row r="80" spans="1:12" x14ac:dyDescent="0.25">
      <c r="A80" s="34" t="s">
        <v>75</v>
      </c>
      <c r="B80" s="20" t="s">
        <v>19</v>
      </c>
      <c r="C80" s="35">
        <v>60722</v>
      </c>
      <c r="D80" s="35">
        <v>0</v>
      </c>
      <c r="E80" s="36">
        <v>9572</v>
      </c>
      <c r="F80" s="48">
        <v>0</v>
      </c>
      <c r="G80" s="35">
        <v>30000</v>
      </c>
      <c r="H80" s="52">
        <v>30000</v>
      </c>
      <c r="I80" s="38">
        <v>0</v>
      </c>
      <c r="J80" s="37">
        <v>5000004</v>
      </c>
      <c r="K80" s="35">
        <v>5000004</v>
      </c>
      <c r="L80" s="36">
        <v>5000004</v>
      </c>
    </row>
    <row r="81" spans="1:12" x14ac:dyDescent="0.25">
      <c r="A81" s="34" t="s">
        <v>76</v>
      </c>
      <c r="B81" s="20" t="s">
        <v>19</v>
      </c>
      <c r="C81" s="35">
        <v>2748977</v>
      </c>
      <c r="D81" s="35">
        <v>12974448</v>
      </c>
      <c r="E81" s="36">
        <v>28407802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60375188</v>
      </c>
      <c r="D83" s="41">
        <f t="shared" ref="D83:L83" si="7">SUM(D79:D81)</f>
        <v>119867574</v>
      </c>
      <c r="E83" s="42">
        <f t="shared" si="7"/>
        <v>104308914</v>
      </c>
      <c r="F83" s="43">
        <f t="shared" si="7"/>
        <v>121937406</v>
      </c>
      <c r="G83" s="41">
        <f t="shared" si="7"/>
        <v>80030008</v>
      </c>
      <c r="H83" s="42">
        <f t="shared" si="7"/>
        <v>80030008</v>
      </c>
      <c r="I83" s="44">
        <f t="shared" si="7"/>
        <v>0</v>
      </c>
      <c r="J83" s="45">
        <f t="shared" si="7"/>
        <v>80030016</v>
      </c>
      <c r="K83" s="41">
        <f t="shared" si="7"/>
        <v>80030016</v>
      </c>
      <c r="L83" s="42">
        <f t="shared" si="7"/>
        <v>80030016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60777132</v>
      </c>
      <c r="D86" s="35">
        <v>72673017</v>
      </c>
      <c r="E86" s="36">
        <v>69777063</v>
      </c>
      <c r="F86" s="48">
        <v>94146688</v>
      </c>
      <c r="G86" s="35">
        <v>85146688</v>
      </c>
      <c r="H86" s="52">
        <v>85146688</v>
      </c>
      <c r="I86" s="38">
        <v>83542801</v>
      </c>
      <c r="J86" s="37">
        <v>95960316</v>
      </c>
      <c r="K86" s="35">
        <v>111026088</v>
      </c>
      <c r="L86" s="36">
        <v>128457180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60777132</v>
      </c>
      <c r="D88" s="41">
        <f t="shared" ref="D88:L88" si="8">SUM(D86:D87)</f>
        <v>72673017</v>
      </c>
      <c r="E88" s="42">
        <f t="shared" si="8"/>
        <v>69777063</v>
      </c>
      <c r="F88" s="43">
        <f t="shared" si="8"/>
        <v>94146688</v>
      </c>
      <c r="G88" s="41">
        <f t="shared" si="8"/>
        <v>85146688</v>
      </c>
      <c r="H88" s="42">
        <f t="shared" si="8"/>
        <v>85146688</v>
      </c>
      <c r="I88" s="44">
        <f t="shared" si="8"/>
        <v>83542801</v>
      </c>
      <c r="J88" s="45">
        <f t="shared" si="8"/>
        <v>95960316</v>
      </c>
      <c r="K88" s="41">
        <f t="shared" si="8"/>
        <v>111026088</v>
      </c>
      <c r="L88" s="42">
        <f t="shared" si="8"/>
        <v>128457180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23702621</v>
      </c>
      <c r="D96" s="35">
        <v>31468238</v>
      </c>
      <c r="E96" s="36">
        <v>22165894</v>
      </c>
      <c r="F96" s="48">
        <v>17040842</v>
      </c>
      <c r="G96" s="35">
        <v>19300312</v>
      </c>
      <c r="H96" s="52">
        <v>19300312</v>
      </c>
      <c r="I96" s="38">
        <v>19017574</v>
      </c>
      <c r="J96" s="37">
        <v>23100012</v>
      </c>
      <c r="K96" s="35">
        <v>13328172</v>
      </c>
      <c r="L96" s="36">
        <v>13837944</v>
      </c>
    </row>
    <row r="97" spans="1:12" x14ac:dyDescent="0.25">
      <c r="A97" s="55" t="s">
        <v>87</v>
      </c>
      <c r="B97" s="20" t="s">
        <v>19</v>
      </c>
      <c r="C97" s="35">
        <v>4771534</v>
      </c>
      <c r="D97" s="35">
        <v>4714065</v>
      </c>
      <c r="E97" s="36">
        <v>10563339</v>
      </c>
      <c r="F97" s="48">
        <v>14650000</v>
      </c>
      <c r="G97" s="35">
        <v>15474140</v>
      </c>
      <c r="H97" s="52">
        <v>15474140</v>
      </c>
      <c r="I97" s="38">
        <v>12011318</v>
      </c>
      <c r="J97" s="37">
        <v>15099996</v>
      </c>
      <c r="K97" s="35">
        <v>15062388</v>
      </c>
      <c r="L97" s="36">
        <v>15740244</v>
      </c>
    </row>
    <row r="98" spans="1:12" x14ac:dyDescent="0.25">
      <c r="A98" s="55" t="s">
        <v>88</v>
      </c>
      <c r="B98" s="20" t="s">
        <v>19</v>
      </c>
      <c r="C98" s="35">
        <v>9556572</v>
      </c>
      <c r="D98" s="35">
        <v>9705644</v>
      </c>
      <c r="E98" s="36">
        <v>6216095</v>
      </c>
      <c r="F98" s="48">
        <v>13211200</v>
      </c>
      <c r="G98" s="35">
        <v>6746200</v>
      </c>
      <c r="H98" s="52">
        <v>6746200</v>
      </c>
      <c r="I98" s="38">
        <v>2920683</v>
      </c>
      <c r="J98" s="37">
        <v>12532008</v>
      </c>
      <c r="K98" s="35">
        <v>13840656</v>
      </c>
      <c r="L98" s="36">
        <v>14463492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38030727</v>
      </c>
      <c r="D127" s="41">
        <f t="shared" ref="D127:L127" si="10">SUM(D96:D98)</f>
        <v>45887947</v>
      </c>
      <c r="E127" s="42">
        <f t="shared" si="10"/>
        <v>38945328</v>
      </c>
      <c r="F127" s="43">
        <f t="shared" si="10"/>
        <v>44902042</v>
      </c>
      <c r="G127" s="41">
        <f t="shared" si="10"/>
        <v>41520652</v>
      </c>
      <c r="H127" s="42">
        <f t="shared" si="10"/>
        <v>41520652</v>
      </c>
      <c r="I127" s="44">
        <f t="shared" si="10"/>
        <v>33949575</v>
      </c>
      <c r="J127" s="45">
        <f t="shared" si="10"/>
        <v>50732016</v>
      </c>
      <c r="K127" s="41">
        <f t="shared" si="10"/>
        <v>42231216</v>
      </c>
      <c r="L127" s="42">
        <f t="shared" si="10"/>
        <v>44041680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6214397</v>
      </c>
      <c r="D133" s="35">
        <v>4007042</v>
      </c>
      <c r="E133" s="36">
        <v>6117744</v>
      </c>
      <c r="F133" s="48">
        <v>6000000</v>
      </c>
      <c r="G133" s="35">
        <v>8000000</v>
      </c>
      <c r="H133" s="52">
        <v>8000000</v>
      </c>
      <c r="I133" s="38">
        <v>8890216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13676448</v>
      </c>
      <c r="D136" s="35">
        <v>23378875</v>
      </c>
      <c r="E136" s="36">
        <v>31044577</v>
      </c>
      <c r="F136" s="48">
        <v>24406711</v>
      </c>
      <c r="G136" s="35">
        <v>30344885</v>
      </c>
      <c r="H136" s="52">
        <v>30344885</v>
      </c>
      <c r="I136" s="38">
        <v>20813729</v>
      </c>
      <c r="J136" s="37">
        <v>20549628</v>
      </c>
      <c r="K136" s="35">
        <v>22174872</v>
      </c>
      <c r="L136" s="36">
        <v>23172684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19890845</v>
      </c>
      <c r="D157" s="66">
        <f t="shared" ref="D157:L157" si="11">+D130+D131+D133+D136</f>
        <v>27385917</v>
      </c>
      <c r="E157" s="67">
        <f t="shared" si="11"/>
        <v>37162321</v>
      </c>
      <c r="F157" s="68">
        <f t="shared" si="11"/>
        <v>30406711</v>
      </c>
      <c r="G157" s="66">
        <f t="shared" si="11"/>
        <v>38344885</v>
      </c>
      <c r="H157" s="67">
        <f t="shared" si="11"/>
        <v>38344885</v>
      </c>
      <c r="I157" s="69">
        <f t="shared" si="11"/>
        <v>29703945</v>
      </c>
      <c r="J157" s="70">
        <f t="shared" si="11"/>
        <v>20549628</v>
      </c>
      <c r="K157" s="66">
        <f t="shared" si="11"/>
        <v>22174872</v>
      </c>
      <c r="L157" s="67">
        <f t="shared" si="11"/>
        <v>23172684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7372968</v>
      </c>
      <c r="D161" s="35">
        <v>5983366</v>
      </c>
      <c r="E161" s="36">
        <v>8003023</v>
      </c>
      <c r="F161" s="48">
        <v>16987231</v>
      </c>
      <c r="G161" s="35">
        <v>12718852</v>
      </c>
      <c r="H161" s="52">
        <v>12718852</v>
      </c>
      <c r="I161" s="38">
        <v>11161732</v>
      </c>
      <c r="J161" s="37">
        <v>5284992</v>
      </c>
      <c r="K161" s="35">
        <v>5737332</v>
      </c>
      <c r="L161" s="36">
        <v>5995500</v>
      </c>
    </row>
    <row r="162" spans="1:12" x14ac:dyDescent="0.25">
      <c r="A162" s="34" t="s">
        <v>99</v>
      </c>
      <c r="B162" s="20" t="s">
        <v>19</v>
      </c>
      <c r="C162" s="35">
        <v>2771441</v>
      </c>
      <c r="D162" s="35">
        <v>5205945</v>
      </c>
      <c r="E162" s="36">
        <v>2160145</v>
      </c>
      <c r="F162" s="48">
        <v>2510530</v>
      </c>
      <c r="G162" s="35">
        <v>2155000</v>
      </c>
      <c r="H162" s="52">
        <v>2155000</v>
      </c>
      <c r="I162" s="38">
        <v>2148003</v>
      </c>
      <c r="J162" s="37">
        <v>10550004</v>
      </c>
      <c r="K162" s="35">
        <v>11558292</v>
      </c>
      <c r="L162" s="36">
        <v>12078420</v>
      </c>
    </row>
    <row r="163" spans="1:12" x14ac:dyDescent="0.25">
      <c r="A163" s="34" t="s">
        <v>100</v>
      </c>
      <c r="B163" s="20" t="s">
        <v>19</v>
      </c>
      <c r="C163" s="35">
        <v>28800</v>
      </c>
      <c r="D163" s="35">
        <v>257372</v>
      </c>
      <c r="E163" s="36">
        <v>2182466</v>
      </c>
      <c r="F163" s="48">
        <v>212329</v>
      </c>
      <c r="G163" s="35">
        <v>300000</v>
      </c>
      <c r="H163" s="52">
        <v>300000</v>
      </c>
      <c r="I163" s="38">
        <v>348540</v>
      </c>
      <c r="J163" s="37">
        <v>99996</v>
      </c>
      <c r="K163" s="35">
        <v>104604</v>
      </c>
      <c r="L163" s="36">
        <v>109308</v>
      </c>
    </row>
    <row r="164" spans="1:12" x14ac:dyDescent="0.25">
      <c r="A164" s="64" t="s">
        <v>101</v>
      </c>
      <c r="B164" s="65" t="s">
        <v>102</v>
      </c>
      <c r="C164" s="80">
        <f>SUM(C160:C163)</f>
        <v>10173209</v>
      </c>
      <c r="D164" s="81">
        <f t="shared" ref="D164:L164" si="12">SUM(D160:D163)</f>
        <v>11446683</v>
      </c>
      <c r="E164" s="82">
        <f t="shared" si="12"/>
        <v>12345634</v>
      </c>
      <c r="F164" s="80">
        <f t="shared" si="12"/>
        <v>19710090</v>
      </c>
      <c r="G164" s="81">
        <f t="shared" si="12"/>
        <v>15173852</v>
      </c>
      <c r="H164" s="82">
        <f t="shared" si="12"/>
        <v>15173852</v>
      </c>
      <c r="I164" s="83">
        <f t="shared" si="12"/>
        <v>13658275</v>
      </c>
      <c r="J164" s="84">
        <f t="shared" si="12"/>
        <v>15934992</v>
      </c>
      <c r="K164" s="81">
        <f t="shared" si="12"/>
        <v>17400228</v>
      </c>
      <c r="L164" s="82">
        <f t="shared" si="12"/>
        <v>18183228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2599577</v>
      </c>
      <c r="E167" s="36">
        <v>6786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16998756</v>
      </c>
      <c r="D168" s="35">
        <v>13317420</v>
      </c>
      <c r="E168" s="36">
        <v>16657806</v>
      </c>
      <c r="F168" s="48">
        <v>31895745</v>
      </c>
      <c r="G168" s="35">
        <v>21959686</v>
      </c>
      <c r="H168" s="52">
        <v>21959686</v>
      </c>
      <c r="I168" s="38">
        <v>22017340</v>
      </c>
      <c r="J168" s="37">
        <v>14908296</v>
      </c>
      <c r="K168" s="35">
        <v>16969236</v>
      </c>
      <c r="L168" s="36">
        <v>17733660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16998756</v>
      </c>
      <c r="D169" s="81">
        <f t="shared" si="13"/>
        <v>15916997</v>
      </c>
      <c r="E169" s="82">
        <f t="shared" si="13"/>
        <v>16664592</v>
      </c>
      <c r="F169" s="80">
        <f t="shared" si="13"/>
        <v>31895745</v>
      </c>
      <c r="G169" s="81">
        <f t="shared" si="13"/>
        <v>21959686</v>
      </c>
      <c r="H169" s="82">
        <f t="shared" si="13"/>
        <v>21959686</v>
      </c>
      <c r="I169" s="83">
        <f t="shared" si="13"/>
        <v>22017340</v>
      </c>
      <c r="J169" s="84">
        <f t="shared" si="13"/>
        <v>14908296</v>
      </c>
      <c r="K169" s="81">
        <f t="shared" si="13"/>
        <v>16969236</v>
      </c>
      <c r="L169" s="82">
        <f t="shared" si="13"/>
        <v>17733660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54023771</v>
      </c>
      <c r="D8" s="35">
        <v>84066182</v>
      </c>
      <c r="E8" s="36">
        <v>57434989</v>
      </c>
      <c r="F8" s="37">
        <v>61554847</v>
      </c>
      <c r="G8" s="35">
        <v>61554847</v>
      </c>
      <c r="H8" s="36">
        <v>61554847</v>
      </c>
      <c r="I8" s="38">
        <v>60259350</v>
      </c>
      <c r="J8" s="37">
        <v>64571036</v>
      </c>
      <c r="K8" s="35">
        <v>67799586</v>
      </c>
      <c r="L8" s="36">
        <v>71189565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-28968044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54023771</v>
      </c>
      <c r="D10" s="41">
        <f t="shared" ref="D10:L10" si="0">D8+D9</f>
        <v>55098138</v>
      </c>
      <c r="E10" s="42">
        <f t="shared" si="0"/>
        <v>57434989</v>
      </c>
      <c r="F10" s="43">
        <f t="shared" si="0"/>
        <v>61554847</v>
      </c>
      <c r="G10" s="41">
        <f t="shared" si="0"/>
        <v>61554847</v>
      </c>
      <c r="H10" s="42">
        <f t="shared" si="0"/>
        <v>61554847</v>
      </c>
      <c r="I10" s="44">
        <f t="shared" si="0"/>
        <v>60259350</v>
      </c>
      <c r="J10" s="45">
        <f t="shared" si="0"/>
        <v>64571036</v>
      </c>
      <c r="K10" s="41">
        <f t="shared" si="0"/>
        <v>67799586</v>
      </c>
      <c r="L10" s="42">
        <f t="shared" si="0"/>
        <v>71189565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178691314</v>
      </c>
      <c r="D20" s="35">
        <v>205987685</v>
      </c>
      <c r="E20" s="36">
        <v>232355519</v>
      </c>
      <c r="F20" s="37">
        <v>245463045</v>
      </c>
      <c r="G20" s="35">
        <v>258433216</v>
      </c>
      <c r="H20" s="36">
        <v>258433216</v>
      </c>
      <c r="I20" s="38">
        <v>257425261</v>
      </c>
      <c r="J20" s="37">
        <v>276264616</v>
      </c>
      <c r="K20" s="35">
        <v>290077847</v>
      </c>
      <c r="L20" s="36">
        <v>304581738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-108306864</v>
      </c>
      <c r="D22" s="35">
        <v>-129573024</v>
      </c>
      <c r="E22" s="36">
        <v>-141687544</v>
      </c>
      <c r="F22" s="37">
        <v>-149235153</v>
      </c>
      <c r="G22" s="35">
        <v>-155439496</v>
      </c>
      <c r="H22" s="49">
        <v>-155439496</v>
      </c>
      <c r="I22" s="38">
        <v>-155418904</v>
      </c>
      <c r="J22" s="37">
        <v>-166164821</v>
      </c>
      <c r="K22" s="35">
        <v>-174473062</v>
      </c>
      <c r="L22" s="36">
        <v>-183196715</v>
      </c>
    </row>
    <row r="23" spans="1:12" x14ac:dyDescent="0.25">
      <c r="A23" s="40" t="s">
        <v>36</v>
      </c>
      <c r="B23" s="50" t="s">
        <v>19</v>
      </c>
      <c r="C23" s="41">
        <f>C20+C21+C22</f>
        <v>70384450</v>
      </c>
      <c r="D23" s="41">
        <f t="shared" ref="D23:L23" si="2">D20+D21+D22</f>
        <v>76414661</v>
      </c>
      <c r="E23" s="42">
        <f t="shared" si="2"/>
        <v>90667975</v>
      </c>
      <c r="F23" s="43">
        <f t="shared" si="2"/>
        <v>96227892</v>
      </c>
      <c r="G23" s="41">
        <f t="shared" si="2"/>
        <v>102993720</v>
      </c>
      <c r="H23" s="42">
        <f t="shared" si="2"/>
        <v>102993720</v>
      </c>
      <c r="I23" s="44">
        <f t="shared" si="2"/>
        <v>102006357</v>
      </c>
      <c r="J23" s="45">
        <f t="shared" si="2"/>
        <v>110099795</v>
      </c>
      <c r="K23" s="41">
        <f t="shared" si="2"/>
        <v>115604785</v>
      </c>
      <c r="L23" s="42">
        <f t="shared" si="2"/>
        <v>121385023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1637701</v>
      </c>
      <c r="D26" s="35">
        <v>1890529</v>
      </c>
      <c r="E26" s="36">
        <v>2084034</v>
      </c>
      <c r="F26" s="48">
        <v>2355132</v>
      </c>
      <c r="G26" s="35">
        <v>2355132</v>
      </c>
      <c r="H26" s="52">
        <v>2355132</v>
      </c>
      <c r="I26" s="38">
        <v>2202136</v>
      </c>
      <c r="J26" s="37">
        <v>2503505</v>
      </c>
      <c r="K26" s="35">
        <v>2628680</v>
      </c>
      <c r="L26" s="36">
        <v>2760114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1637701</v>
      </c>
      <c r="D29" s="41">
        <f t="shared" ref="D29:L29" si="3">D26+D27+D28</f>
        <v>1890529</v>
      </c>
      <c r="E29" s="42">
        <f t="shared" si="3"/>
        <v>2084034</v>
      </c>
      <c r="F29" s="43">
        <f t="shared" si="3"/>
        <v>2355132</v>
      </c>
      <c r="G29" s="41">
        <f t="shared" si="3"/>
        <v>2355132</v>
      </c>
      <c r="H29" s="42">
        <f t="shared" si="3"/>
        <v>2355132</v>
      </c>
      <c r="I29" s="44">
        <f t="shared" si="3"/>
        <v>2202136</v>
      </c>
      <c r="J29" s="45">
        <f t="shared" si="3"/>
        <v>2503505</v>
      </c>
      <c r="K29" s="41">
        <f t="shared" si="3"/>
        <v>2628680</v>
      </c>
      <c r="L29" s="42">
        <f t="shared" si="3"/>
        <v>2760114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34872594</v>
      </c>
      <c r="D32" s="35">
        <v>36037640</v>
      </c>
      <c r="E32" s="36">
        <v>37881957</v>
      </c>
      <c r="F32" s="48">
        <v>39996589</v>
      </c>
      <c r="G32" s="35">
        <v>39904451</v>
      </c>
      <c r="H32" s="52">
        <v>39904451</v>
      </c>
      <c r="I32" s="38">
        <v>39421764</v>
      </c>
      <c r="J32" s="37">
        <v>41859769</v>
      </c>
      <c r="K32" s="35">
        <v>43952757</v>
      </c>
      <c r="L32" s="36">
        <v>46150395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34872594</v>
      </c>
      <c r="D36" s="41">
        <f t="shared" ref="D36:L36" si="4">D32+D33+D34+D35</f>
        <v>36037640</v>
      </c>
      <c r="E36" s="42">
        <f t="shared" si="4"/>
        <v>37881957</v>
      </c>
      <c r="F36" s="43">
        <f t="shared" si="4"/>
        <v>39996589</v>
      </c>
      <c r="G36" s="41">
        <f t="shared" si="4"/>
        <v>39904451</v>
      </c>
      <c r="H36" s="42">
        <f t="shared" si="4"/>
        <v>39904451</v>
      </c>
      <c r="I36" s="44">
        <f t="shared" si="4"/>
        <v>39421764</v>
      </c>
      <c r="J36" s="45">
        <f t="shared" si="4"/>
        <v>41859769</v>
      </c>
      <c r="K36" s="41">
        <f t="shared" si="4"/>
        <v>43952757</v>
      </c>
      <c r="L36" s="42">
        <f t="shared" si="4"/>
        <v>46150395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102288705</v>
      </c>
      <c r="D53" s="35">
        <v>105707574</v>
      </c>
      <c r="E53" s="36">
        <v>108366769</v>
      </c>
      <c r="F53" s="48">
        <v>129281551</v>
      </c>
      <c r="G53" s="35">
        <v>126375436</v>
      </c>
      <c r="H53" s="52">
        <v>126375436</v>
      </c>
      <c r="I53" s="38">
        <v>120051721</v>
      </c>
      <c r="J53" s="37">
        <v>133130466</v>
      </c>
      <c r="K53" s="35">
        <v>138436813</v>
      </c>
      <c r="L53" s="36">
        <v>146173142</v>
      </c>
    </row>
    <row r="54" spans="1:12" x14ac:dyDescent="0.25">
      <c r="A54" s="34" t="s">
        <v>52</v>
      </c>
      <c r="B54" s="20" t="s">
        <v>19</v>
      </c>
      <c r="C54" s="35">
        <v>20198773</v>
      </c>
      <c r="D54" s="35">
        <v>20758127</v>
      </c>
      <c r="E54" s="36">
        <v>21696914</v>
      </c>
      <c r="F54" s="48">
        <v>26002078</v>
      </c>
      <c r="G54" s="35">
        <v>27144064</v>
      </c>
      <c r="H54" s="52">
        <v>27144064</v>
      </c>
      <c r="I54" s="38">
        <v>23809580</v>
      </c>
      <c r="J54" s="37">
        <v>28212506</v>
      </c>
      <c r="K54" s="35">
        <v>29438113</v>
      </c>
      <c r="L54" s="36">
        <v>30813819</v>
      </c>
    </row>
    <row r="55" spans="1:12" x14ac:dyDescent="0.25">
      <c r="A55" s="34" t="s">
        <v>53</v>
      </c>
      <c r="B55" s="20" t="s">
        <v>19</v>
      </c>
      <c r="C55" s="35">
        <v>8083365</v>
      </c>
      <c r="D55" s="35">
        <v>8836474</v>
      </c>
      <c r="E55" s="36">
        <v>9330169</v>
      </c>
      <c r="F55" s="48">
        <v>10750230</v>
      </c>
      <c r="G55" s="35">
        <v>11253944</v>
      </c>
      <c r="H55" s="52">
        <v>11253944</v>
      </c>
      <c r="I55" s="38">
        <v>10442047</v>
      </c>
      <c r="J55" s="37">
        <v>12082025</v>
      </c>
      <c r="K55" s="35">
        <v>12654551</v>
      </c>
      <c r="L55" s="36">
        <v>13245999</v>
      </c>
    </row>
    <row r="56" spans="1:12" x14ac:dyDescent="0.25">
      <c r="A56" s="34" t="s">
        <v>54</v>
      </c>
      <c r="B56" s="20" t="s">
        <v>19</v>
      </c>
      <c r="C56" s="35">
        <v>2630489</v>
      </c>
      <c r="D56" s="35">
        <v>3477545</v>
      </c>
      <c r="E56" s="36">
        <v>3882535</v>
      </c>
      <c r="F56" s="48">
        <v>4003293</v>
      </c>
      <c r="G56" s="35">
        <v>5508621</v>
      </c>
      <c r="H56" s="52">
        <v>5508621</v>
      </c>
      <c r="I56" s="38">
        <v>4932392</v>
      </c>
      <c r="J56" s="37">
        <v>6373354</v>
      </c>
      <c r="K56" s="35">
        <v>6652083</v>
      </c>
      <c r="L56" s="36">
        <v>6938620</v>
      </c>
    </row>
    <row r="57" spans="1:12" x14ac:dyDescent="0.25">
      <c r="A57" s="34" t="s">
        <v>55</v>
      </c>
      <c r="B57" s="20" t="s">
        <v>19</v>
      </c>
      <c r="C57" s="35">
        <v>8138949</v>
      </c>
      <c r="D57" s="35">
        <v>8368458</v>
      </c>
      <c r="E57" s="36">
        <v>8557800</v>
      </c>
      <c r="F57" s="48">
        <v>11420428</v>
      </c>
      <c r="G57" s="35">
        <v>11614957</v>
      </c>
      <c r="H57" s="52">
        <v>11614957</v>
      </c>
      <c r="I57" s="38">
        <v>8076510</v>
      </c>
      <c r="J57" s="37">
        <v>12183691</v>
      </c>
      <c r="K57" s="35">
        <v>12762094</v>
      </c>
      <c r="L57" s="36">
        <v>13359952</v>
      </c>
    </row>
    <row r="58" spans="1:12" x14ac:dyDescent="0.25">
      <c r="A58" s="34" t="s">
        <v>56</v>
      </c>
      <c r="B58" s="20" t="s">
        <v>19</v>
      </c>
      <c r="C58" s="35">
        <v>4305547</v>
      </c>
      <c r="D58" s="35">
        <v>4631258</v>
      </c>
      <c r="E58" s="36">
        <v>4478720</v>
      </c>
      <c r="F58" s="48">
        <v>5953977</v>
      </c>
      <c r="G58" s="35">
        <v>6098869</v>
      </c>
      <c r="H58" s="52">
        <v>6098869</v>
      </c>
      <c r="I58" s="38">
        <v>4771079</v>
      </c>
      <c r="J58" s="37">
        <v>6566366</v>
      </c>
      <c r="K58" s="35">
        <v>6866836</v>
      </c>
      <c r="L58" s="36">
        <v>7178437</v>
      </c>
    </row>
    <row r="59" spans="1:12" x14ac:dyDescent="0.25">
      <c r="A59" s="34" t="s">
        <v>57</v>
      </c>
      <c r="B59" s="20" t="s">
        <v>19</v>
      </c>
      <c r="C59" s="35">
        <v>631230</v>
      </c>
      <c r="D59" s="35">
        <v>641450</v>
      </c>
      <c r="E59" s="36">
        <v>612215</v>
      </c>
      <c r="F59" s="48">
        <v>788908</v>
      </c>
      <c r="G59" s="35">
        <v>834714</v>
      </c>
      <c r="H59" s="52">
        <v>834714</v>
      </c>
      <c r="I59" s="38">
        <v>759727</v>
      </c>
      <c r="J59" s="37">
        <v>876291</v>
      </c>
      <c r="K59" s="35">
        <v>891457</v>
      </c>
      <c r="L59" s="36">
        <v>908497</v>
      </c>
    </row>
    <row r="60" spans="1:12" x14ac:dyDescent="0.25">
      <c r="A60" s="34" t="s">
        <v>58</v>
      </c>
      <c r="B60" s="20" t="s">
        <v>19</v>
      </c>
      <c r="C60" s="35">
        <v>131366</v>
      </c>
      <c r="D60" s="35">
        <v>132137</v>
      </c>
      <c r="E60" s="36">
        <v>136587</v>
      </c>
      <c r="F60" s="48">
        <v>196280</v>
      </c>
      <c r="G60" s="35">
        <v>198373</v>
      </c>
      <c r="H60" s="52">
        <v>198373</v>
      </c>
      <c r="I60" s="38">
        <v>132215</v>
      </c>
      <c r="J60" s="37">
        <v>210275</v>
      </c>
      <c r="K60" s="35">
        <v>220262</v>
      </c>
      <c r="L60" s="36">
        <v>230573</v>
      </c>
    </row>
    <row r="61" spans="1:12" x14ac:dyDescent="0.25">
      <c r="A61" s="34" t="s">
        <v>59</v>
      </c>
      <c r="B61" s="20" t="s">
        <v>19</v>
      </c>
      <c r="C61" s="35">
        <v>933840</v>
      </c>
      <c r="D61" s="35">
        <v>673449</v>
      </c>
      <c r="E61" s="36">
        <v>1235668</v>
      </c>
      <c r="F61" s="48">
        <v>2729005</v>
      </c>
      <c r="G61" s="35">
        <v>2932467</v>
      </c>
      <c r="H61" s="52">
        <v>2932467</v>
      </c>
      <c r="I61" s="38">
        <v>1357078</v>
      </c>
      <c r="J61" s="37">
        <v>3066263</v>
      </c>
      <c r="K61" s="35">
        <v>3192606</v>
      </c>
      <c r="L61" s="36">
        <v>3321137</v>
      </c>
    </row>
    <row r="62" spans="1:12" x14ac:dyDescent="0.25">
      <c r="A62" s="34" t="s">
        <v>60</v>
      </c>
      <c r="B62" s="20" t="s">
        <v>19</v>
      </c>
      <c r="C62" s="35">
        <v>256331</v>
      </c>
      <c r="D62" s="35">
        <v>754937</v>
      </c>
      <c r="E62" s="36">
        <v>292516</v>
      </c>
      <c r="F62" s="48">
        <v>795312</v>
      </c>
      <c r="G62" s="35">
        <v>795312</v>
      </c>
      <c r="H62" s="52">
        <v>795312</v>
      </c>
      <c r="I62" s="38">
        <v>1214313</v>
      </c>
      <c r="J62" s="37">
        <v>643031</v>
      </c>
      <c r="K62" s="35">
        <v>675182</v>
      </c>
      <c r="L62" s="36">
        <v>708941</v>
      </c>
    </row>
    <row r="63" spans="1:12" x14ac:dyDescent="0.25">
      <c r="A63" s="34" t="s">
        <v>61</v>
      </c>
      <c r="B63" s="20" t="s">
        <v>19</v>
      </c>
      <c r="C63" s="35">
        <v>1384683</v>
      </c>
      <c r="D63" s="35">
        <v>1267039</v>
      </c>
      <c r="E63" s="36">
        <v>1983600</v>
      </c>
      <c r="F63" s="48">
        <v>1886400</v>
      </c>
      <c r="G63" s="35">
        <v>1886400</v>
      </c>
      <c r="H63" s="52">
        <v>1886400</v>
      </c>
      <c r="I63" s="38">
        <v>697431</v>
      </c>
      <c r="J63" s="37">
        <v>1886400</v>
      </c>
      <c r="K63" s="35">
        <v>1886400</v>
      </c>
      <c r="L63" s="36">
        <v>1886400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618547</v>
      </c>
      <c r="D67" s="35">
        <v>819070</v>
      </c>
      <c r="E67" s="36">
        <v>1207056</v>
      </c>
      <c r="F67" s="48">
        <v>1852156</v>
      </c>
      <c r="G67" s="35">
        <v>2347721</v>
      </c>
      <c r="H67" s="52">
        <v>2347721</v>
      </c>
      <c r="I67" s="38">
        <v>1407700</v>
      </c>
      <c r="J67" s="37">
        <v>2606152</v>
      </c>
      <c r="K67" s="35">
        <v>2717156</v>
      </c>
      <c r="L67" s="36">
        <v>2831996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149601825</v>
      </c>
      <c r="D69" s="41">
        <f t="shared" ref="D69:L69" si="5">SUM(D53:D68)</f>
        <v>156067518</v>
      </c>
      <c r="E69" s="42">
        <f t="shared" si="5"/>
        <v>161780549</v>
      </c>
      <c r="F69" s="43">
        <f t="shared" si="5"/>
        <v>195659618</v>
      </c>
      <c r="G69" s="41">
        <f t="shared" si="5"/>
        <v>196990878</v>
      </c>
      <c r="H69" s="42">
        <f t="shared" si="5"/>
        <v>196990878</v>
      </c>
      <c r="I69" s="44">
        <f t="shared" si="5"/>
        <v>177651793</v>
      </c>
      <c r="J69" s="45">
        <f t="shared" si="5"/>
        <v>207836820</v>
      </c>
      <c r="K69" s="41">
        <f t="shared" si="5"/>
        <v>216393553</v>
      </c>
      <c r="L69" s="42">
        <f t="shared" si="5"/>
        <v>227597513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149601825</v>
      </c>
      <c r="D71" s="41">
        <f t="shared" ref="D71:L71" si="6">D69+D70</f>
        <v>156067518</v>
      </c>
      <c r="E71" s="42">
        <f t="shared" si="6"/>
        <v>161780549</v>
      </c>
      <c r="F71" s="43">
        <f t="shared" si="6"/>
        <v>195659618</v>
      </c>
      <c r="G71" s="41">
        <f t="shared" si="6"/>
        <v>196990878</v>
      </c>
      <c r="H71" s="42">
        <f t="shared" si="6"/>
        <v>196990878</v>
      </c>
      <c r="I71" s="44">
        <f t="shared" si="6"/>
        <v>177651793</v>
      </c>
      <c r="J71" s="45">
        <f t="shared" si="6"/>
        <v>207836820</v>
      </c>
      <c r="K71" s="41">
        <f t="shared" si="6"/>
        <v>216393553</v>
      </c>
      <c r="L71" s="42">
        <f t="shared" si="6"/>
        <v>227597513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70433219</v>
      </c>
      <c r="D79" s="35">
        <v>69944018</v>
      </c>
      <c r="E79" s="36">
        <v>75868264</v>
      </c>
      <c r="F79" s="48">
        <v>88821240</v>
      </c>
      <c r="G79" s="35">
        <v>88321241</v>
      </c>
      <c r="H79" s="52">
        <v>88321241</v>
      </c>
      <c r="I79" s="38">
        <v>69563597</v>
      </c>
      <c r="J79" s="37">
        <v>88321241</v>
      </c>
      <c r="K79" s="35">
        <v>88321241</v>
      </c>
      <c r="L79" s="36">
        <v>88321241</v>
      </c>
    </row>
    <row r="80" spans="1:12" x14ac:dyDescent="0.25">
      <c r="A80" s="34" t="s">
        <v>75</v>
      </c>
      <c r="B80" s="20" t="s">
        <v>19</v>
      </c>
      <c r="C80" s="35">
        <v>347362</v>
      </c>
      <c r="D80" s="35">
        <v>0</v>
      </c>
      <c r="E80" s="36">
        <v>611943</v>
      </c>
      <c r="F80" s="48">
        <v>0</v>
      </c>
      <c r="G80" s="35">
        <v>500000</v>
      </c>
      <c r="H80" s="52">
        <v>500000</v>
      </c>
      <c r="I80" s="38">
        <v>503465</v>
      </c>
      <c r="J80" s="37">
        <v>500000</v>
      </c>
      <c r="K80" s="35">
        <v>500000</v>
      </c>
      <c r="L80" s="36">
        <v>500000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13807899</v>
      </c>
      <c r="E81" s="36">
        <v>17642582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70780581</v>
      </c>
      <c r="D83" s="41">
        <f t="shared" ref="D83:L83" si="7">SUM(D79:D81)</f>
        <v>83751917</v>
      </c>
      <c r="E83" s="42">
        <f t="shared" si="7"/>
        <v>94122789</v>
      </c>
      <c r="F83" s="43">
        <f t="shared" si="7"/>
        <v>88821240</v>
      </c>
      <c r="G83" s="41">
        <f t="shared" si="7"/>
        <v>88821241</v>
      </c>
      <c r="H83" s="42">
        <f t="shared" si="7"/>
        <v>88821241</v>
      </c>
      <c r="I83" s="44">
        <f t="shared" si="7"/>
        <v>70067062</v>
      </c>
      <c r="J83" s="45">
        <f t="shared" si="7"/>
        <v>88821241</v>
      </c>
      <c r="K83" s="41">
        <f t="shared" si="7"/>
        <v>88821241</v>
      </c>
      <c r="L83" s="42">
        <f t="shared" si="7"/>
        <v>88821241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500000</v>
      </c>
      <c r="K91" s="35">
        <v>500000</v>
      </c>
      <c r="L91" s="36">
        <v>500000</v>
      </c>
    </row>
    <row r="92" spans="1:12" x14ac:dyDescent="0.25">
      <c r="A92" s="34" t="s">
        <v>83</v>
      </c>
      <c r="B92" s="20" t="s">
        <v>19</v>
      </c>
      <c r="C92" s="35">
        <v>968459</v>
      </c>
      <c r="D92" s="35">
        <v>199600</v>
      </c>
      <c r="E92" s="36">
        <v>197125</v>
      </c>
      <c r="F92" s="48">
        <v>200004</v>
      </c>
      <c r="G92" s="35">
        <v>200004</v>
      </c>
      <c r="H92" s="52">
        <v>200004</v>
      </c>
      <c r="I92" s="38">
        <v>0</v>
      </c>
      <c r="J92" s="37">
        <v>200004</v>
      </c>
      <c r="K92" s="35">
        <v>200004</v>
      </c>
      <c r="L92" s="36">
        <v>200004</v>
      </c>
    </row>
    <row r="93" spans="1:12" x14ac:dyDescent="0.25">
      <c r="A93" s="59" t="s">
        <v>84</v>
      </c>
      <c r="B93" s="20" t="s">
        <v>72</v>
      </c>
      <c r="C93" s="41">
        <f>SUM(C91:C92)</f>
        <v>968459</v>
      </c>
      <c r="D93" s="41">
        <f t="shared" ref="D93:L93" si="9">SUM(D91:D92)</f>
        <v>199600</v>
      </c>
      <c r="E93" s="42">
        <f t="shared" si="9"/>
        <v>197125</v>
      </c>
      <c r="F93" s="43">
        <f t="shared" si="9"/>
        <v>200004</v>
      </c>
      <c r="G93" s="41">
        <f t="shared" si="9"/>
        <v>200004</v>
      </c>
      <c r="H93" s="42">
        <f t="shared" si="9"/>
        <v>200004</v>
      </c>
      <c r="I93" s="44">
        <f t="shared" si="9"/>
        <v>0</v>
      </c>
      <c r="J93" s="45">
        <f t="shared" si="9"/>
        <v>700004</v>
      </c>
      <c r="K93" s="41">
        <f t="shared" si="9"/>
        <v>700004</v>
      </c>
      <c r="L93" s="42">
        <f t="shared" si="9"/>
        <v>700004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67085386</v>
      </c>
      <c r="D96" s="35">
        <v>49337178</v>
      </c>
      <c r="E96" s="36">
        <v>58118235</v>
      </c>
      <c r="F96" s="48">
        <v>55992307</v>
      </c>
      <c r="G96" s="35">
        <v>65134982</v>
      </c>
      <c r="H96" s="52">
        <v>65134982</v>
      </c>
      <c r="I96" s="38">
        <v>62189267</v>
      </c>
      <c r="J96" s="37">
        <v>64671021</v>
      </c>
      <c r="K96" s="35">
        <v>64466717</v>
      </c>
      <c r="L96" s="36">
        <v>66008459</v>
      </c>
    </row>
    <row r="97" spans="1:12" x14ac:dyDescent="0.25">
      <c r="A97" s="55" t="s">
        <v>87</v>
      </c>
      <c r="B97" s="20" t="s">
        <v>19</v>
      </c>
      <c r="C97" s="35">
        <v>21862456</v>
      </c>
      <c r="D97" s="35">
        <v>23909669</v>
      </c>
      <c r="E97" s="36">
        <v>25695606</v>
      </c>
      <c r="F97" s="48">
        <v>24973233</v>
      </c>
      <c r="G97" s="35">
        <v>25205175</v>
      </c>
      <c r="H97" s="52">
        <v>25205175</v>
      </c>
      <c r="I97" s="38">
        <v>18139309</v>
      </c>
      <c r="J97" s="37">
        <v>26631860</v>
      </c>
      <c r="K97" s="35">
        <v>25789891</v>
      </c>
      <c r="L97" s="36">
        <v>25889888</v>
      </c>
    </row>
    <row r="98" spans="1:12" x14ac:dyDescent="0.25">
      <c r="A98" s="55" t="s">
        <v>88</v>
      </c>
      <c r="B98" s="20" t="s">
        <v>19</v>
      </c>
      <c r="C98" s="35">
        <v>23043346</v>
      </c>
      <c r="D98" s="35">
        <v>32455601</v>
      </c>
      <c r="E98" s="36">
        <v>74653565</v>
      </c>
      <c r="F98" s="48">
        <v>73377545</v>
      </c>
      <c r="G98" s="35">
        <v>123804466</v>
      </c>
      <c r="H98" s="52">
        <v>123804466</v>
      </c>
      <c r="I98" s="38">
        <v>107516134</v>
      </c>
      <c r="J98" s="37">
        <v>89077287</v>
      </c>
      <c r="K98" s="35">
        <v>89626777</v>
      </c>
      <c r="L98" s="36">
        <v>79661285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111991188</v>
      </c>
      <c r="D127" s="41">
        <f t="shared" ref="D127:L127" si="10">SUM(D96:D98)</f>
        <v>105702448</v>
      </c>
      <c r="E127" s="42">
        <f t="shared" si="10"/>
        <v>158467406</v>
      </c>
      <c r="F127" s="43">
        <f t="shared" si="10"/>
        <v>154343085</v>
      </c>
      <c r="G127" s="41">
        <f t="shared" si="10"/>
        <v>214144623</v>
      </c>
      <c r="H127" s="42">
        <f t="shared" si="10"/>
        <v>214144623</v>
      </c>
      <c r="I127" s="44">
        <f t="shared" si="10"/>
        <v>187844710</v>
      </c>
      <c r="J127" s="45">
        <f t="shared" si="10"/>
        <v>180380168</v>
      </c>
      <c r="K127" s="41">
        <f t="shared" si="10"/>
        <v>179883385</v>
      </c>
      <c r="L127" s="42">
        <f t="shared" si="10"/>
        <v>171559632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8439516</v>
      </c>
      <c r="D131" s="35">
        <v>27353259</v>
      </c>
      <c r="E131" s="36">
        <v>-1152731</v>
      </c>
      <c r="F131" s="48">
        <v>29504938</v>
      </c>
      <c r="G131" s="35">
        <v>29504938</v>
      </c>
      <c r="H131" s="52">
        <v>29504938</v>
      </c>
      <c r="I131" s="38">
        <v>0</v>
      </c>
      <c r="J131" s="37">
        <v>29504938</v>
      </c>
      <c r="K131" s="35">
        <v>29504938</v>
      </c>
      <c r="L131" s="36">
        <v>29504938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5705227</v>
      </c>
      <c r="D133" s="35">
        <v>6133544</v>
      </c>
      <c r="E133" s="36">
        <v>9358837</v>
      </c>
      <c r="F133" s="48">
        <v>7699682</v>
      </c>
      <c r="G133" s="35">
        <v>9158273</v>
      </c>
      <c r="H133" s="52">
        <v>9158273</v>
      </c>
      <c r="I133" s="38">
        <v>8158693</v>
      </c>
      <c r="J133" s="37">
        <v>9158273</v>
      </c>
      <c r="K133" s="35">
        <v>9158273</v>
      </c>
      <c r="L133" s="36">
        <v>9158273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44738329</v>
      </c>
      <c r="D136" s="35">
        <v>51935866</v>
      </c>
      <c r="E136" s="36">
        <v>84872184</v>
      </c>
      <c r="F136" s="48">
        <v>76574818</v>
      </c>
      <c r="G136" s="35">
        <v>88695617</v>
      </c>
      <c r="H136" s="52">
        <v>88695617</v>
      </c>
      <c r="I136" s="38">
        <v>74950829</v>
      </c>
      <c r="J136" s="37">
        <v>90844549</v>
      </c>
      <c r="K136" s="35">
        <v>92509846</v>
      </c>
      <c r="L136" s="36">
        <v>92514462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58883072</v>
      </c>
      <c r="D157" s="66">
        <f t="shared" ref="D157:L157" si="11">+D130+D131+D133+D136</f>
        <v>85422669</v>
      </c>
      <c r="E157" s="67">
        <f t="shared" si="11"/>
        <v>93078290</v>
      </c>
      <c r="F157" s="68">
        <f t="shared" si="11"/>
        <v>113779438</v>
      </c>
      <c r="G157" s="66">
        <f t="shared" si="11"/>
        <v>127358828</v>
      </c>
      <c r="H157" s="67">
        <f t="shared" si="11"/>
        <v>127358828</v>
      </c>
      <c r="I157" s="69">
        <f t="shared" si="11"/>
        <v>83109522</v>
      </c>
      <c r="J157" s="70">
        <f t="shared" si="11"/>
        <v>129507760</v>
      </c>
      <c r="K157" s="66">
        <f t="shared" si="11"/>
        <v>131173057</v>
      </c>
      <c r="L157" s="67">
        <f t="shared" si="11"/>
        <v>131177673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10073932</v>
      </c>
      <c r="D161" s="35">
        <v>239726</v>
      </c>
      <c r="E161" s="36">
        <v>311149</v>
      </c>
      <c r="F161" s="48">
        <v>480772</v>
      </c>
      <c r="G161" s="35">
        <v>480772</v>
      </c>
      <c r="H161" s="52">
        <v>480772</v>
      </c>
      <c r="I161" s="38">
        <v>541511</v>
      </c>
      <c r="J161" s="37">
        <v>1033168</v>
      </c>
      <c r="K161" s="35">
        <v>1033168</v>
      </c>
      <c r="L161" s="36">
        <v>1033168</v>
      </c>
    </row>
    <row r="162" spans="1:12" x14ac:dyDescent="0.25">
      <c r="A162" s="34" t="s">
        <v>99</v>
      </c>
      <c r="B162" s="20" t="s">
        <v>19</v>
      </c>
      <c r="C162" s="35">
        <v>14075712</v>
      </c>
      <c r="D162" s="35">
        <v>25382662</v>
      </c>
      <c r="E162" s="36">
        <v>57508840</v>
      </c>
      <c r="F162" s="48">
        <v>56887609</v>
      </c>
      <c r="G162" s="35">
        <v>80769302</v>
      </c>
      <c r="H162" s="52">
        <v>80769302</v>
      </c>
      <c r="I162" s="38">
        <v>76953314</v>
      </c>
      <c r="J162" s="37">
        <v>73049926</v>
      </c>
      <c r="K162" s="35">
        <v>65861273</v>
      </c>
      <c r="L162" s="36">
        <v>66703781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400000</v>
      </c>
      <c r="K163" s="35">
        <v>400000</v>
      </c>
      <c r="L163" s="36">
        <v>400000</v>
      </c>
    </row>
    <row r="164" spans="1:12" x14ac:dyDescent="0.25">
      <c r="A164" s="64" t="s">
        <v>101</v>
      </c>
      <c r="B164" s="65" t="s">
        <v>102</v>
      </c>
      <c r="C164" s="80">
        <f>SUM(C160:C163)</f>
        <v>24149644</v>
      </c>
      <c r="D164" s="81">
        <f t="shared" ref="D164:L164" si="12">SUM(D160:D163)</f>
        <v>25622388</v>
      </c>
      <c r="E164" s="82">
        <f t="shared" si="12"/>
        <v>57819989</v>
      </c>
      <c r="F164" s="80">
        <f t="shared" si="12"/>
        <v>57368381</v>
      </c>
      <c r="G164" s="81">
        <f t="shared" si="12"/>
        <v>81250074</v>
      </c>
      <c r="H164" s="82">
        <f t="shared" si="12"/>
        <v>81250074</v>
      </c>
      <c r="I164" s="83">
        <f t="shared" si="12"/>
        <v>77494825</v>
      </c>
      <c r="J164" s="84">
        <f t="shared" si="12"/>
        <v>74483094</v>
      </c>
      <c r="K164" s="81">
        <f t="shared" si="12"/>
        <v>67294441</v>
      </c>
      <c r="L164" s="82">
        <f t="shared" si="12"/>
        <v>68136949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150773812</v>
      </c>
      <c r="D167" s="35">
        <v>130555769</v>
      </c>
      <c r="E167" s="36">
        <v>122469899</v>
      </c>
      <c r="F167" s="48">
        <v>143594963</v>
      </c>
      <c r="G167" s="35">
        <v>143594963</v>
      </c>
      <c r="H167" s="52">
        <v>143594963</v>
      </c>
      <c r="I167" s="38">
        <v>139087568</v>
      </c>
      <c r="J167" s="37">
        <v>143594963</v>
      </c>
      <c r="K167" s="35">
        <v>143594963</v>
      </c>
      <c r="L167" s="36">
        <v>143594963</v>
      </c>
    </row>
    <row r="168" spans="1:12" x14ac:dyDescent="0.25">
      <c r="A168" s="34" t="s">
        <v>105</v>
      </c>
      <c r="B168" s="20" t="s">
        <v>19</v>
      </c>
      <c r="C168" s="35">
        <v>21602852</v>
      </c>
      <c r="D168" s="35">
        <v>17763517</v>
      </c>
      <c r="E168" s="36">
        <v>19253169</v>
      </c>
      <c r="F168" s="48">
        <v>32494129</v>
      </c>
      <c r="G168" s="35">
        <v>36354008</v>
      </c>
      <c r="H168" s="52">
        <v>36354008</v>
      </c>
      <c r="I168" s="38">
        <v>29840091</v>
      </c>
      <c r="J168" s="37">
        <v>37398164</v>
      </c>
      <c r="K168" s="35">
        <v>37398164</v>
      </c>
      <c r="L168" s="36">
        <v>36114064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172376664</v>
      </c>
      <c r="D169" s="81">
        <f t="shared" si="13"/>
        <v>148319286</v>
      </c>
      <c r="E169" s="82">
        <f t="shared" si="13"/>
        <v>141723068</v>
      </c>
      <c r="F169" s="80">
        <f t="shared" si="13"/>
        <v>176089092</v>
      </c>
      <c r="G169" s="81">
        <f t="shared" si="13"/>
        <v>179948971</v>
      </c>
      <c r="H169" s="82">
        <f t="shared" si="13"/>
        <v>179948971</v>
      </c>
      <c r="I169" s="83">
        <f t="shared" si="13"/>
        <v>168927659</v>
      </c>
      <c r="J169" s="84">
        <f t="shared" si="13"/>
        <v>180993127</v>
      </c>
      <c r="K169" s="81">
        <f t="shared" si="13"/>
        <v>180993127</v>
      </c>
      <c r="L169" s="82">
        <f t="shared" si="13"/>
        <v>179709027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40449650</v>
      </c>
      <c r="D8" s="35">
        <v>42521842</v>
      </c>
      <c r="E8" s="36">
        <v>50152784</v>
      </c>
      <c r="F8" s="37">
        <v>40250092</v>
      </c>
      <c r="G8" s="35">
        <v>62940092</v>
      </c>
      <c r="H8" s="36">
        <v>62940092</v>
      </c>
      <c r="I8" s="38">
        <v>60768908</v>
      </c>
      <c r="J8" s="37">
        <v>66024156</v>
      </c>
      <c r="K8" s="35">
        <v>69061268</v>
      </c>
      <c r="L8" s="36">
        <v>72169024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40449650</v>
      </c>
      <c r="D10" s="41">
        <f t="shared" ref="D10:L10" si="0">D8+D9</f>
        <v>42521842</v>
      </c>
      <c r="E10" s="42">
        <f t="shared" si="0"/>
        <v>50152784</v>
      </c>
      <c r="F10" s="43">
        <f t="shared" si="0"/>
        <v>40250092</v>
      </c>
      <c r="G10" s="41">
        <f t="shared" si="0"/>
        <v>62940092</v>
      </c>
      <c r="H10" s="42">
        <f t="shared" si="0"/>
        <v>62940092</v>
      </c>
      <c r="I10" s="44">
        <f t="shared" si="0"/>
        <v>60768908</v>
      </c>
      <c r="J10" s="45">
        <f t="shared" si="0"/>
        <v>66024156</v>
      </c>
      <c r="K10" s="41">
        <f t="shared" si="0"/>
        <v>69061268</v>
      </c>
      <c r="L10" s="42">
        <f t="shared" si="0"/>
        <v>72169024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63646103</v>
      </c>
      <c r="D20" s="35">
        <v>68286346</v>
      </c>
      <c r="E20" s="36">
        <v>63974420</v>
      </c>
      <c r="F20" s="37">
        <v>85332988</v>
      </c>
      <c r="G20" s="35">
        <v>92151988</v>
      </c>
      <c r="H20" s="36">
        <v>92151988</v>
      </c>
      <c r="I20" s="38">
        <v>83449734</v>
      </c>
      <c r="J20" s="37">
        <v>96667435</v>
      </c>
      <c r="K20" s="35">
        <v>101114137</v>
      </c>
      <c r="L20" s="36">
        <v>105664273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63646103</v>
      </c>
      <c r="D23" s="41">
        <f t="shared" ref="D23:L23" si="2">D20+D21+D22</f>
        <v>68286346</v>
      </c>
      <c r="E23" s="42">
        <f t="shared" si="2"/>
        <v>63974420</v>
      </c>
      <c r="F23" s="43">
        <f t="shared" si="2"/>
        <v>85332988</v>
      </c>
      <c r="G23" s="41">
        <f t="shared" si="2"/>
        <v>92151988</v>
      </c>
      <c r="H23" s="42">
        <f t="shared" si="2"/>
        <v>92151988</v>
      </c>
      <c r="I23" s="44">
        <f t="shared" si="2"/>
        <v>83449734</v>
      </c>
      <c r="J23" s="45">
        <f t="shared" si="2"/>
        <v>96667435</v>
      </c>
      <c r="K23" s="41">
        <f t="shared" si="2"/>
        <v>101114137</v>
      </c>
      <c r="L23" s="42">
        <f t="shared" si="2"/>
        <v>105664273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7587538</v>
      </c>
      <c r="D26" s="35">
        <v>7819344</v>
      </c>
      <c r="E26" s="36">
        <v>9703287</v>
      </c>
      <c r="F26" s="48">
        <v>8368000</v>
      </c>
      <c r="G26" s="35">
        <v>12923000</v>
      </c>
      <c r="H26" s="52">
        <v>12923000</v>
      </c>
      <c r="I26" s="38">
        <v>10680128</v>
      </c>
      <c r="J26" s="37">
        <v>13556228</v>
      </c>
      <c r="K26" s="35">
        <v>14179814</v>
      </c>
      <c r="L26" s="36">
        <v>14817906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7587538</v>
      </c>
      <c r="D29" s="41">
        <f t="shared" ref="D29:L29" si="3">D26+D27+D28</f>
        <v>7819344</v>
      </c>
      <c r="E29" s="42">
        <f t="shared" si="3"/>
        <v>9703287</v>
      </c>
      <c r="F29" s="43">
        <f t="shared" si="3"/>
        <v>8368000</v>
      </c>
      <c r="G29" s="41">
        <f t="shared" si="3"/>
        <v>12923000</v>
      </c>
      <c r="H29" s="42">
        <f t="shared" si="3"/>
        <v>12923000</v>
      </c>
      <c r="I29" s="44">
        <f t="shared" si="3"/>
        <v>10680128</v>
      </c>
      <c r="J29" s="45">
        <f t="shared" si="3"/>
        <v>13556228</v>
      </c>
      <c r="K29" s="41">
        <f t="shared" si="3"/>
        <v>14179814</v>
      </c>
      <c r="L29" s="42">
        <f t="shared" si="3"/>
        <v>14817906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4449308</v>
      </c>
      <c r="D32" s="35">
        <v>4566695</v>
      </c>
      <c r="E32" s="36">
        <v>5736282</v>
      </c>
      <c r="F32" s="48">
        <v>4704906</v>
      </c>
      <c r="G32" s="35">
        <v>5634906</v>
      </c>
      <c r="H32" s="52">
        <v>5634906</v>
      </c>
      <c r="I32" s="38">
        <v>5791538</v>
      </c>
      <c r="J32" s="37">
        <v>5911017</v>
      </c>
      <c r="K32" s="35">
        <v>6182923</v>
      </c>
      <c r="L32" s="36">
        <v>6461155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4449308</v>
      </c>
      <c r="D36" s="41">
        <f t="shared" ref="D36:L36" si="4">D32+D33+D34+D35</f>
        <v>4566695</v>
      </c>
      <c r="E36" s="42">
        <f t="shared" si="4"/>
        <v>5736282</v>
      </c>
      <c r="F36" s="43">
        <f t="shared" si="4"/>
        <v>4704906</v>
      </c>
      <c r="G36" s="41">
        <f t="shared" si="4"/>
        <v>5634906</v>
      </c>
      <c r="H36" s="42">
        <f t="shared" si="4"/>
        <v>5634906</v>
      </c>
      <c r="I36" s="44">
        <f t="shared" si="4"/>
        <v>5791538</v>
      </c>
      <c r="J36" s="45">
        <f t="shared" si="4"/>
        <v>5911017</v>
      </c>
      <c r="K36" s="41">
        <f t="shared" si="4"/>
        <v>6182923</v>
      </c>
      <c r="L36" s="42">
        <f t="shared" si="4"/>
        <v>6461155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131019788</v>
      </c>
      <c r="D53" s="35">
        <v>134478277</v>
      </c>
      <c r="E53" s="36">
        <v>144338921</v>
      </c>
      <c r="F53" s="48">
        <v>159493582</v>
      </c>
      <c r="G53" s="35">
        <v>172370992</v>
      </c>
      <c r="H53" s="52">
        <v>172370992</v>
      </c>
      <c r="I53" s="38">
        <v>151471695</v>
      </c>
      <c r="J53" s="37">
        <v>184436963</v>
      </c>
      <c r="K53" s="35">
        <v>192921063</v>
      </c>
      <c r="L53" s="36">
        <v>201602509</v>
      </c>
    </row>
    <row r="54" spans="1:12" x14ac:dyDescent="0.25">
      <c r="A54" s="34" t="s">
        <v>52</v>
      </c>
      <c r="B54" s="20" t="s">
        <v>19</v>
      </c>
      <c r="C54" s="35">
        <v>28533733</v>
      </c>
      <c r="D54" s="35">
        <v>28122414</v>
      </c>
      <c r="E54" s="36">
        <v>29412060</v>
      </c>
      <c r="F54" s="48">
        <v>31797709</v>
      </c>
      <c r="G54" s="35">
        <v>34943795</v>
      </c>
      <c r="H54" s="52">
        <v>34943795</v>
      </c>
      <c r="I54" s="38">
        <v>30567115</v>
      </c>
      <c r="J54" s="37">
        <v>37389861</v>
      </c>
      <c r="K54" s="35">
        <v>39109789</v>
      </c>
      <c r="L54" s="36">
        <v>40869728</v>
      </c>
    </row>
    <row r="55" spans="1:12" x14ac:dyDescent="0.25">
      <c r="A55" s="34" t="s">
        <v>53</v>
      </c>
      <c r="B55" s="20" t="s">
        <v>19</v>
      </c>
      <c r="C55" s="35">
        <v>12696002</v>
      </c>
      <c r="D55" s="35">
        <v>13020572</v>
      </c>
      <c r="E55" s="36">
        <v>13924286</v>
      </c>
      <c r="F55" s="48">
        <v>14356046</v>
      </c>
      <c r="G55" s="35">
        <v>16821886</v>
      </c>
      <c r="H55" s="52">
        <v>16821886</v>
      </c>
      <c r="I55" s="38">
        <v>15127912</v>
      </c>
      <c r="J55" s="37">
        <v>17999418</v>
      </c>
      <c r="K55" s="35">
        <v>18827392</v>
      </c>
      <c r="L55" s="36">
        <v>19674625</v>
      </c>
    </row>
    <row r="56" spans="1:12" x14ac:dyDescent="0.25">
      <c r="A56" s="34" t="s">
        <v>54</v>
      </c>
      <c r="B56" s="20" t="s">
        <v>19</v>
      </c>
      <c r="C56" s="35">
        <v>1462922</v>
      </c>
      <c r="D56" s="35">
        <v>3788705</v>
      </c>
      <c r="E56" s="36">
        <v>7208464</v>
      </c>
      <c r="F56" s="48">
        <v>6398789</v>
      </c>
      <c r="G56" s="35">
        <v>7555062</v>
      </c>
      <c r="H56" s="52">
        <v>7555062</v>
      </c>
      <c r="I56" s="38">
        <v>7240869</v>
      </c>
      <c r="J56" s="37">
        <v>8083916</v>
      </c>
      <c r="K56" s="35">
        <v>8455776</v>
      </c>
      <c r="L56" s="36">
        <v>8836286</v>
      </c>
    </row>
    <row r="57" spans="1:12" x14ac:dyDescent="0.25">
      <c r="A57" s="34" t="s">
        <v>55</v>
      </c>
      <c r="B57" s="20" t="s">
        <v>19</v>
      </c>
      <c r="C57" s="35">
        <v>9959868</v>
      </c>
      <c r="D57" s="35">
        <v>10405955</v>
      </c>
      <c r="E57" s="36">
        <v>10292602</v>
      </c>
      <c r="F57" s="48">
        <v>12972211</v>
      </c>
      <c r="G57" s="35">
        <v>11230480</v>
      </c>
      <c r="H57" s="52">
        <v>11230480</v>
      </c>
      <c r="I57" s="38">
        <v>11876829</v>
      </c>
      <c r="J57" s="37">
        <v>12016613</v>
      </c>
      <c r="K57" s="35">
        <v>12569375</v>
      </c>
      <c r="L57" s="36">
        <v>13134997</v>
      </c>
    </row>
    <row r="58" spans="1:12" x14ac:dyDescent="0.25">
      <c r="A58" s="34" t="s">
        <v>56</v>
      </c>
      <c r="B58" s="20" t="s">
        <v>19</v>
      </c>
      <c r="C58" s="35">
        <v>5847906</v>
      </c>
      <c r="D58" s="35">
        <v>4598188</v>
      </c>
      <c r="E58" s="36">
        <v>6655832</v>
      </c>
      <c r="F58" s="48">
        <v>6934365</v>
      </c>
      <c r="G58" s="35">
        <v>8760712</v>
      </c>
      <c r="H58" s="52">
        <v>8760712</v>
      </c>
      <c r="I58" s="38">
        <v>7819920</v>
      </c>
      <c r="J58" s="37">
        <v>9373961</v>
      </c>
      <c r="K58" s="35">
        <v>9805165</v>
      </c>
      <c r="L58" s="36">
        <v>10246397</v>
      </c>
    </row>
    <row r="59" spans="1:12" x14ac:dyDescent="0.25">
      <c r="A59" s="34" t="s">
        <v>57</v>
      </c>
      <c r="B59" s="20" t="s">
        <v>19</v>
      </c>
      <c r="C59" s="35">
        <v>906418</v>
      </c>
      <c r="D59" s="35">
        <v>797880</v>
      </c>
      <c r="E59" s="36">
        <v>957205</v>
      </c>
      <c r="F59" s="48">
        <v>980907</v>
      </c>
      <c r="G59" s="35">
        <v>1223691</v>
      </c>
      <c r="H59" s="52">
        <v>1223691</v>
      </c>
      <c r="I59" s="38">
        <v>1124192</v>
      </c>
      <c r="J59" s="37">
        <v>1309352</v>
      </c>
      <c r="K59" s="35">
        <v>1369579</v>
      </c>
      <c r="L59" s="36">
        <v>1431209</v>
      </c>
    </row>
    <row r="60" spans="1:12" x14ac:dyDescent="0.25">
      <c r="A60" s="34" t="s">
        <v>58</v>
      </c>
      <c r="B60" s="20" t="s">
        <v>19</v>
      </c>
      <c r="C60" s="35">
        <v>907756</v>
      </c>
      <c r="D60" s="35">
        <v>822320</v>
      </c>
      <c r="E60" s="36">
        <v>783459</v>
      </c>
      <c r="F60" s="48">
        <v>852573</v>
      </c>
      <c r="G60" s="35">
        <v>875783</v>
      </c>
      <c r="H60" s="52">
        <v>875783</v>
      </c>
      <c r="I60" s="38">
        <v>742073</v>
      </c>
      <c r="J60" s="37">
        <v>937087</v>
      </c>
      <c r="K60" s="35">
        <v>980195</v>
      </c>
      <c r="L60" s="36">
        <v>1024304</v>
      </c>
    </row>
    <row r="61" spans="1:12" x14ac:dyDescent="0.25">
      <c r="A61" s="34" t="s">
        <v>59</v>
      </c>
      <c r="B61" s="20" t="s">
        <v>19</v>
      </c>
      <c r="C61" s="35">
        <v>4462958</v>
      </c>
      <c r="D61" s="35">
        <v>4926329</v>
      </c>
      <c r="E61" s="36">
        <v>4488242</v>
      </c>
      <c r="F61" s="48">
        <v>4488054</v>
      </c>
      <c r="G61" s="35">
        <v>5618867</v>
      </c>
      <c r="H61" s="52">
        <v>5618867</v>
      </c>
      <c r="I61" s="38">
        <v>5860068</v>
      </c>
      <c r="J61" s="37">
        <v>6012191</v>
      </c>
      <c r="K61" s="35">
        <v>6288745</v>
      </c>
      <c r="L61" s="36">
        <v>6571742</v>
      </c>
    </row>
    <row r="62" spans="1:12" x14ac:dyDescent="0.25">
      <c r="A62" s="34" t="s">
        <v>60</v>
      </c>
      <c r="B62" s="20" t="s">
        <v>19</v>
      </c>
      <c r="C62" s="35">
        <v>1738179</v>
      </c>
      <c r="D62" s="35">
        <v>319956</v>
      </c>
      <c r="E62" s="36">
        <v>3546906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2556037</v>
      </c>
      <c r="D64" s="35">
        <v>1327100</v>
      </c>
      <c r="E64" s="36">
        <v>1366136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1581475</v>
      </c>
      <c r="D67" s="35">
        <v>2869294</v>
      </c>
      <c r="E67" s="36">
        <v>2427429</v>
      </c>
      <c r="F67" s="48">
        <v>2386452</v>
      </c>
      <c r="G67" s="35">
        <v>2424370</v>
      </c>
      <c r="H67" s="52">
        <v>2424370</v>
      </c>
      <c r="I67" s="38">
        <v>2469045</v>
      </c>
      <c r="J67" s="37">
        <v>2594076</v>
      </c>
      <c r="K67" s="35">
        <v>2713405</v>
      </c>
      <c r="L67" s="36">
        <v>2835506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201673042</v>
      </c>
      <c r="D69" s="41">
        <f t="shared" ref="D69:L69" si="5">SUM(D53:D68)</f>
        <v>205476990</v>
      </c>
      <c r="E69" s="42">
        <f t="shared" si="5"/>
        <v>225401542</v>
      </c>
      <c r="F69" s="43">
        <f t="shared" si="5"/>
        <v>240660688</v>
      </c>
      <c r="G69" s="41">
        <f t="shared" si="5"/>
        <v>261825638</v>
      </c>
      <c r="H69" s="42">
        <f t="shared" si="5"/>
        <v>261825638</v>
      </c>
      <c r="I69" s="44">
        <f t="shared" si="5"/>
        <v>234299718</v>
      </c>
      <c r="J69" s="45">
        <f t="shared" si="5"/>
        <v>280153438</v>
      </c>
      <c r="K69" s="41">
        <f t="shared" si="5"/>
        <v>293040484</v>
      </c>
      <c r="L69" s="42">
        <f t="shared" si="5"/>
        <v>306227303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201673042</v>
      </c>
      <c r="D71" s="41">
        <f t="shared" ref="D71:L71" si="6">D69+D70</f>
        <v>205476990</v>
      </c>
      <c r="E71" s="42">
        <f t="shared" si="6"/>
        <v>225401542</v>
      </c>
      <c r="F71" s="43">
        <f t="shared" si="6"/>
        <v>240660688</v>
      </c>
      <c r="G71" s="41">
        <f t="shared" si="6"/>
        <v>261825638</v>
      </c>
      <c r="H71" s="42">
        <f t="shared" si="6"/>
        <v>261825638</v>
      </c>
      <c r="I71" s="44">
        <f t="shared" si="6"/>
        <v>234299718</v>
      </c>
      <c r="J71" s="45">
        <f t="shared" si="6"/>
        <v>280153438</v>
      </c>
      <c r="K71" s="41">
        <f t="shared" si="6"/>
        <v>293040484</v>
      </c>
      <c r="L71" s="42">
        <f t="shared" si="6"/>
        <v>306227303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64598365</v>
      </c>
      <c r="D79" s="35">
        <v>66213650</v>
      </c>
      <c r="E79" s="36">
        <v>101393840</v>
      </c>
      <c r="F79" s="48">
        <v>56320008</v>
      </c>
      <c r="G79" s="35">
        <v>56320008</v>
      </c>
      <c r="H79" s="52">
        <v>56320008</v>
      </c>
      <c r="I79" s="38">
        <v>0</v>
      </c>
      <c r="J79" s="37">
        <v>59079688</v>
      </c>
      <c r="K79" s="35">
        <v>61797354</v>
      </c>
      <c r="L79" s="36">
        <v>64578235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261752</v>
      </c>
      <c r="F80" s="48">
        <v>5000004</v>
      </c>
      <c r="G80" s="35">
        <v>5000004</v>
      </c>
      <c r="H80" s="52">
        <v>5000004</v>
      </c>
      <c r="I80" s="38">
        <v>261752</v>
      </c>
      <c r="J80" s="37">
        <v>5245004</v>
      </c>
      <c r="K80" s="35">
        <v>5486274</v>
      </c>
      <c r="L80" s="36">
        <v>5733157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5453439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64598365</v>
      </c>
      <c r="D83" s="41">
        <f t="shared" ref="D83:L83" si="7">SUM(D79:D81)</f>
        <v>66213650</v>
      </c>
      <c r="E83" s="42">
        <f t="shared" si="7"/>
        <v>107109031</v>
      </c>
      <c r="F83" s="43">
        <f t="shared" si="7"/>
        <v>61320012</v>
      </c>
      <c r="G83" s="41">
        <f t="shared" si="7"/>
        <v>61320012</v>
      </c>
      <c r="H83" s="42">
        <f t="shared" si="7"/>
        <v>61320012</v>
      </c>
      <c r="I83" s="44">
        <f t="shared" si="7"/>
        <v>261752</v>
      </c>
      <c r="J83" s="45">
        <f t="shared" si="7"/>
        <v>64324692</v>
      </c>
      <c r="K83" s="41">
        <f t="shared" si="7"/>
        <v>67283628</v>
      </c>
      <c r="L83" s="42">
        <f t="shared" si="7"/>
        <v>70311392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4971549</v>
      </c>
      <c r="D91" s="35">
        <v>8465542</v>
      </c>
      <c r="E91" s="36">
        <v>9800771</v>
      </c>
      <c r="F91" s="48">
        <v>8450000</v>
      </c>
      <c r="G91" s="35">
        <v>8203999</v>
      </c>
      <c r="H91" s="52">
        <v>8203999</v>
      </c>
      <c r="I91" s="38">
        <v>10553471</v>
      </c>
      <c r="J91" s="37">
        <v>8400000</v>
      </c>
      <c r="K91" s="35">
        <v>2400000</v>
      </c>
      <c r="L91" s="36">
        <v>2500000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4971549</v>
      </c>
      <c r="D93" s="41">
        <f t="shared" ref="D93:L93" si="9">SUM(D91:D92)</f>
        <v>8465542</v>
      </c>
      <c r="E93" s="42">
        <f t="shared" si="9"/>
        <v>9800771</v>
      </c>
      <c r="F93" s="43">
        <f t="shared" si="9"/>
        <v>8450000</v>
      </c>
      <c r="G93" s="41">
        <f t="shared" si="9"/>
        <v>8203999</v>
      </c>
      <c r="H93" s="42">
        <f t="shared" si="9"/>
        <v>8203999</v>
      </c>
      <c r="I93" s="44">
        <f t="shared" si="9"/>
        <v>10553471</v>
      </c>
      <c r="J93" s="45">
        <f t="shared" si="9"/>
        <v>8400000</v>
      </c>
      <c r="K93" s="41">
        <f t="shared" si="9"/>
        <v>2400000</v>
      </c>
      <c r="L93" s="42">
        <f t="shared" si="9"/>
        <v>2500000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50281176</v>
      </c>
      <c r="D96" s="35">
        <v>35683804</v>
      </c>
      <c r="E96" s="36">
        <v>24348323</v>
      </c>
      <c r="F96" s="48">
        <v>30359992</v>
      </c>
      <c r="G96" s="35">
        <v>29359992</v>
      </c>
      <c r="H96" s="52">
        <v>29359992</v>
      </c>
      <c r="I96" s="38">
        <v>30793983</v>
      </c>
      <c r="J96" s="37">
        <v>25750000</v>
      </c>
      <c r="K96" s="35">
        <v>26934500</v>
      </c>
      <c r="L96" s="36">
        <v>28146554</v>
      </c>
    </row>
    <row r="97" spans="1:12" x14ac:dyDescent="0.25">
      <c r="A97" s="55" t="s">
        <v>87</v>
      </c>
      <c r="B97" s="20" t="s">
        <v>19</v>
      </c>
      <c r="C97" s="35">
        <v>20660657</v>
      </c>
      <c r="D97" s="35">
        <v>16945876</v>
      </c>
      <c r="E97" s="36">
        <v>12809862</v>
      </c>
      <c r="F97" s="48">
        <v>17753908</v>
      </c>
      <c r="G97" s="35">
        <v>18249908</v>
      </c>
      <c r="H97" s="52">
        <v>18249908</v>
      </c>
      <c r="I97" s="38">
        <v>16470650</v>
      </c>
      <c r="J97" s="37">
        <v>10550000</v>
      </c>
      <c r="K97" s="35">
        <v>11035300</v>
      </c>
      <c r="L97" s="36">
        <v>11531889</v>
      </c>
    </row>
    <row r="98" spans="1:12" x14ac:dyDescent="0.25">
      <c r="A98" s="55" t="s">
        <v>88</v>
      </c>
      <c r="B98" s="20" t="s">
        <v>19</v>
      </c>
      <c r="C98" s="35">
        <v>112232689</v>
      </c>
      <c r="D98" s="35">
        <v>120634213</v>
      </c>
      <c r="E98" s="36">
        <v>119817459</v>
      </c>
      <c r="F98" s="48">
        <v>117270674</v>
      </c>
      <c r="G98" s="35">
        <v>191760674</v>
      </c>
      <c r="H98" s="52">
        <v>191760674</v>
      </c>
      <c r="I98" s="38">
        <v>174875440</v>
      </c>
      <c r="J98" s="37">
        <v>158892000</v>
      </c>
      <c r="K98" s="35">
        <v>163586032</v>
      </c>
      <c r="L98" s="36">
        <v>170947404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183174522</v>
      </c>
      <c r="D127" s="41">
        <f t="shared" ref="D127:L127" si="10">SUM(D96:D98)</f>
        <v>173263893</v>
      </c>
      <c r="E127" s="42">
        <f t="shared" si="10"/>
        <v>156975644</v>
      </c>
      <c r="F127" s="43">
        <f t="shared" si="10"/>
        <v>165384574</v>
      </c>
      <c r="G127" s="41">
        <f t="shared" si="10"/>
        <v>239370574</v>
      </c>
      <c r="H127" s="42">
        <f t="shared" si="10"/>
        <v>239370574</v>
      </c>
      <c r="I127" s="44">
        <f t="shared" si="10"/>
        <v>222140073</v>
      </c>
      <c r="J127" s="45">
        <f t="shared" si="10"/>
        <v>195192000</v>
      </c>
      <c r="K127" s="41">
        <f t="shared" si="10"/>
        <v>201555832</v>
      </c>
      <c r="L127" s="42">
        <f t="shared" si="10"/>
        <v>210625847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6470829</v>
      </c>
      <c r="D131" s="35">
        <v>-6797872</v>
      </c>
      <c r="E131" s="36">
        <v>-4078177</v>
      </c>
      <c r="F131" s="48">
        <v>500000</v>
      </c>
      <c r="G131" s="35">
        <v>500000</v>
      </c>
      <c r="H131" s="52">
        <v>500000</v>
      </c>
      <c r="I131" s="38">
        <v>0</v>
      </c>
      <c r="J131" s="37">
        <v>500000</v>
      </c>
      <c r="K131" s="35">
        <v>523000</v>
      </c>
      <c r="L131" s="36">
        <v>546535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83603221</v>
      </c>
      <c r="D136" s="35">
        <v>89934755</v>
      </c>
      <c r="E136" s="36">
        <v>93575902</v>
      </c>
      <c r="F136" s="48">
        <v>97736953</v>
      </c>
      <c r="G136" s="35">
        <v>99634591</v>
      </c>
      <c r="H136" s="52">
        <v>99634591</v>
      </c>
      <c r="I136" s="38">
        <v>108933393</v>
      </c>
      <c r="J136" s="37">
        <v>99407000</v>
      </c>
      <c r="K136" s="35">
        <v>103979722</v>
      </c>
      <c r="L136" s="36">
        <v>108658812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90074050</v>
      </c>
      <c r="D157" s="66">
        <f t="shared" ref="D157:L157" si="11">+D130+D131+D133+D136</f>
        <v>83136883</v>
      </c>
      <c r="E157" s="67">
        <f t="shared" si="11"/>
        <v>89497725</v>
      </c>
      <c r="F157" s="68">
        <f t="shared" si="11"/>
        <v>98236953</v>
      </c>
      <c r="G157" s="66">
        <f t="shared" si="11"/>
        <v>100134591</v>
      </c>
      <c r="H157" s="67">
        <f t="shared" si="11"/>
        <v>100134591</v>
      </c>
      <c r="I157" s="69">
        <f t="shared" si="11"/>
        <v>108933393</v>
      </c>
      <c r="J157" s="70">
        <f t="shared" si="11"/>
        <v>99907000</v>
      </c>
      <c r="K157" s="66">
        <f t="shared" si="11"/>
        <v>104502722</v>
      </c>
      <c r="L157" s="67">
        <f t="shared" si="11"/>
        <v>109205347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59623690</v>
      </c>
      <c r="D162" s="35">
        <v>72282507</v>
      </c>
      <c r="E162" s="36">
        <v>65658171</v>
      </c>
      <c r="F162" s="48">
        <v>63850670</v>
      </c>
      <c r="G162" s="35">
        <v>110180670</v>
      </c>
      <c r="H162" s="52">
        <v>110180670</v>
      </c>
      <c r="I162" s="38">
        <v>98736381</v>
      </c>
      <c r="J162" s="37">
        <v>74842000</v>
      </c>
      <c r="K162" s="35">
        <v>78284732</v>
      </c>
      <c r="L162" s="36">
        <v>81807545</v>
      </c>
    </row>
    <row r="163" spans="1:12" x14ac:dyDescent="0.25">
      <c r="A163" s="34" t="s">
        <v>100</v>
      </c>
      <c r="B163" s="20" t="s">
        <v>19</v>
      </c>
      <c r="C163" s="35">
        <v>5157811</v>
      </c>
      <c r="D163" s="35">
        <v>0</v>
      </c>
      <c r="E163" s="36">
        <v>1781583</v>
      </c>
      <c r="F163" s="48">
        <v>5200000</v>
      </c>
      <c r="G163" s="35">
        <v>1100000</v>
      </c>
      <c r="H163" s="52">
        <v>1100000</v>
      </c>
      <c r="I163" s="38">
        <v>0</v>
      </c>
      <c r="J163" s="37">
        <v>2600000</v>
      </c>
      <c r="K163" s="35">
        <v>2719600</v>
      </c>
      <c r="L163" s="36">
        <v>2841982</v>
      </c>
    </row>
    <row r="164" spans="1:12" x14ac:dyDescent="0.25">
      <c r="A164" s="64" t="s">
        <v>101</v>
      </c>
      <c r="B164" s="65" t="s">
        <v>102</v>
      </c>
      <c r="C164" s="80">
        <f>SUM(C160:C163)</f>
        <v>64781501</v>
      </c>
      <c r="D164" s="81">
        <f t="shared" ref="D164:L164" si="12">SUM(D160:D163)</f>
        <v>72282507</v>
      </c>
      <c r="E164" s="82">
        <f t="shared" si="12"/>
        <v>67439754</v>
      </c>
      <c r="F164" s="80">
        <f t="shared" si="12"/>
        <v>69050670</v>
      </c>
      <c r="G164" s="81">
        <f t="shared" si="12"/>
        <v>111280670</v>
      </c>
      <c r="H164" s="82">
        <f t="shared" si="12"/>
        <v>111280670</v>
      </c>
      <c r="I164" s="83">
        <f t="shared" si="12"/>
        <v>98736381</v>
      </c>
      <c r="J164" s="84">
        <f t="shared" si="12"/>
        <v>77442000</v>
      </c>
      <c r="K164" s="81">
        <f t="shared" si="12"/>
        <v>81004332</v>
      </c>
      <c r="L164" s="82">
        <f t="shared" si="12"/>
        <v>84649527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10602116</v>
      </c>
      <c r="D168" s="35">
        <v>14040422</v>
      </c>
      <c r="E168" s="36">
        <v>13491445</v>
      </c>
      <c r="F168" s="48">
        <v>15800000</v>
      </c>
      <c r="G168" s="35">
        <v>14200000</v>
      </c>
      <c r="H168" s="52">
        <v>14200000</v>
      </c>
      <c r="I168" s="38">
        <v>13819134</v>
      </c>
      <c r="J168" s="37">
        <v>12980000</v>
      </c>
      <c r="K168" s="35">
        <v>13577080</v>
      </c>
      <c r="L168" s="36">
        <v>14188048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10602116</v>
      </c>
      <c r="D169" s="81">
        <f t="shared" si="13"/>
        <v>14040422</v>
      </c>
      <c r="E169" s="82">
        <f t="shared" si="13"/>
        <v>13491445</v>
      </c>
      <c r="F169" s="80">
        <f t="shared" si="13"/>
        <v>15800000</v>
      </c>
      <c r="G169" s="81">
        <f t="shared" si="13"/>
        <v>14200000</v>
      </c>
      <c r="H169" s="82">
        <f t="shared" si="13"/>
        <v>14200000</v>
      </c>
      <c r="I169" s="83">
        <f t="shared" si="13"/>
        <v>13819134</v>
      </c>
      <c r="J169" s="84">
        <f t="shared" si="13"/>
        <v>12980000</v>
      </c>
      <c r="K169" s="81">
        <f t="shared" si="13"/>
        <v>13577080</v>
      </c>
      <c r="L169" s="82">
        <f t="shared" si="13"/>
        <v>14188048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101115111</v>
      </c>
      <c r="D53" s="35">
        <v>108793114</v>
      </c>
      <c r="E53" s="36">
        <v>109482268</v>
      </c>
      <c r="F53" s="48">
        <v>123241447</v>
      </c>
      <c r="G53" s="35">
        <v>124614347</v>
      </c>
      <c r="H53" s="52">
        <v>124614347</v>
      </c>
      <c r="I53" s="38">
        <v>117688800</v>
      </c>
      <c r="J53" s="37">
        <v>126303021</v>
      </c>
      <c r="K53" s="35">
        <v>124289220</v>
      </c>
      <c r="L53" s="36">
        <v>124464622</v>
      </c>
    </row>
    <row r="54" spans="1:12" x14ac:dyDescent="0.25">
      <c r="A54" s="34" t="s">
        <v>52</v>
      </c>
      <c r="B54" s="20" t="s">
        <v>19</v>
      </c>
      <c r="C54" s="35">
        <v>18295774</v>
      </c>
      <c r="D54" s="35">
        <v>19421311</v>
      </c>
      <c r="E54" s="36">
        <v>19996540</v>
      </c>
      <c r="F54" s="48">
        <v>23606833</v>
      </c>
      <c r="G54" s="35">
        <v>22859383</v>
      </c>
      <c r="H54" s="52">
        <v>22859383</v>
      </c>
      <c r="I54" s="38">
        <v>20950279</v>
      </c>
      <c r="J54" s="37">
        <v>23853947</v>
      </c>
      <c r="K54" s="35">
        <v>24419391</v>
      </c>
      <c r="L54" s="36">
        <v>25010263</v>
      </c>
    </row>
    <row r="55" spans="1:12" x14ac:dyDescent="0.25">
      <c r="A55" s="34" t="s">
        <v>53</v>
      </c>
      <c r="B55" s="20" t="s">
        <v>19</v>
      </c>
      <c r="C55" s="35">
        <v>8714982</v>
      </c>
      <c r="D55" s="35">
        <v>9460276</v>
      </c>
      <c r="E55" s="36">
        <v>9870418</v>
      </c>
      <c r="F55" s="48">
        <v>16081396</v>
      </c>
      <c r="G55" s="35">
        <v>13421296</v>
      </c>
      <c r="H55" s="52">
        <v>13421296</v>
      </c>
      <c r="I55" s="38">
        <v>10597301</v>
      </c>
      <c r="J55" s="37">
        <v>16106271</v>
      </c>
      <c r="K55" s="35">
        <v>16831051</v>
      </c>
      <c r="L55" s="36">
        <v>17588452</v>
      </c>
    </row>
    <row r="56" spans="1:12" x14ac:dyDescent="0.25">
      <c r="A56" s="34" t="s">
        <v>54</v>
      </c>
      <c r="B56" s="20" t="s">
        <v>19</v>
      </c>
      <c r="C56" s="35">
        <v>9776027</v>
      </c>
      <c r="D56" s="35">
        <v>9469198</v>
      </c>
      <c r="E56" s="36">
        <v>9172904</v>
      </c>
      <c r="F56" s="48">
        <v>12630642</v>
      </c>
      <c r="G56" s="35">
        <v>12818642</v>
      </c>
      <c r="H56" s="52">
        <v>12818642</v>
      </c>
      <c r="I56" s="38">
        <v>10004641</v>
      </c>
      <c r="J56" s="37">
        <v>12798593</v>
      </c>
      <c r="K56" s="35">
        <v>12874526</v>
      </c>
      <c r="L56" s="36">
        <v>13453881</v>
      </c>
    </row>
    <row r="57" spans="1:12" x14ac:dyDescent="0.25">
      <c r="A57" s="34" t="s">
        <v>55</v>
      </c>
      <c r="B57" s="20" t="s">
        <v>19</v>
      </c>
      <c r="C57" s="35">
        <v>10271865</v>
      </c>
      <c r="D57" s="35">
        <v>10820282</v>
      </c>
      <c r="E57" s="36">
        <v>9815702</v>
      </c>
      <c r="F57" s="48">
        <v>14668667</v>
      </c>
      <c r="G57" s="35">
        <v>13724667</v>
      </c>
      <c r="H57" s="52">
        <v>13724667</v>
      </c>
      <c r="I57" s="38">
        <v>7390769</v>
      </c>
      <c r="J57" s="37">
        <v>15139202</v>
      </c>
      <c r="K57" s="35">
        <v>15811225</v>
      </c>
      <c r="L57" s="36">
        <v>16513494</v>
      </c>
    </row>
    <row r="58" spans="1:12" x14ac:dyDescent="0.25">
      <c r="A58" s="34" t="s">
        <v>56</v>
      </c>
      <c r="B58" s="20" t="s">
        <v>19</v>
      </c>
      <c r="C58" s="35">
        <v>11401173</v>
      </c>
      <c r="D58" s="35">
        <v>12029328</v>
      </c>
      <c r="E58" s="36">
        <v>12715355</v>
      </c>
      <c r="F58" s="48">
        <v>14022483</v>
      </c>
      <c r="G58" s="35">
        <v>14731983</v>
      </c>
      <c r="H58" s="52">
        <v>14731983</v>
      </c>
      <c r="I58" s="38">
        <v>14027456</v>
      </c>
      <c r="J58" s="37">
        <v>14521457</v>
      </c>
      <c r="K58" s="35">
        <v>15170745</v>
      </c>
      <c r="L58" s="36">
        <v>15849256</v>
      </c>
    </row>
    <row r="59" spans="1:12" x14ac:dyDescent="0.25">
      <c r="A59" s="34" t="s">
        <v>57</v>
      </c>
      <c r="B59" s="20" t="s">
        <v>19</v>
      </c>
      <c r="C59" s="35">
        <v>1770034</v>
      </c>
      <c r="D59" s="35">
        <v>1828295</v>
      </c>
      <c r="E59" s="36">
        <v>2110304</v>
      </c>
      <c r="F59" s="48">
        <v>2195023</v>
      </c>
      <c r="G59" s="35">
        <v>2575923</v>
      </c>
      <c r="H59" s="52">
        <v>2575923</v>
      </c>
      <c r="I59" s="38">
        <v>2401317</v>
      </c>
      <c r="J59" s="37">
        <v>2258196</v>
      </c>
      <c r="K59" s="35">
        <v>2359816</v>
      </c>
      <c r="L59" s="36">
        <v>2466007</v>
      </c>
    </row>
    <row r="60" spans="1:12" x14ac:dyDescent="0.25">
      <c r="A60" s="34" t="s">
        <v>58</v>
      </c>
      <c r="B60" s="20" t="s">
        <v>19</v>
      </c>
      <c r="C60" s="35">
        <v>680011</v>
      </c>
      <c r="D60" s="35">
        <v>770426</v>
      </c>
      <c r="E60" s="36">
        <v>752755</v>
      </c>
      <c r="F60" s="48">
        <v>861794</v>
      </c>
      <c r="G60" s="35">
        <v>916794</v>
      </c>
      <c r="H60" s="52">
        <v>916794</v>
      </c>
      <c r="I60" s="38">
        <v>798427</v>
      </c>
      <c r="J60" s="37">
        <v>849821</v>
      </c>
      <c r="K60" s="35">
        <v>888065</v>
      </c>
      <c r="L60" s="36">
        <v>928029</v>
      </c>
    </row>
    <row r="61" spans="1:12" x14ac:dyDescent="0.25">
      <c r="A61" s="34" t="s">
        <v>59</v>
      </c>
      <c r="B61" s="20" t="s">
        <v>19</v>
      </c>
      <c r="C61" s="35">
        <v>506858</v>
      </c>
      <c r="D61" s="35">
        <v>781008</v>
      </c>
      <c r="E61" s="36">
        <v>876954</v>
      </c>
      <c r="F61" s="48">
        <v>38442</v>
      </c>
      <c r="G61" s="35">
        <v>593692</v>
      </c>
      <c r="H61" s="52">
        <v>593692</v>
      </c>
      <c r="I61" s="38">
        <v>680109</v>
      </c>
      <c r="J61" s="37">
        <v>39690</v>
      </c>
      <c r="K61" s="35">
        <v>41447</v>
      </c>
      <c r="L61" s="36">
        <v>43284</v>
      </c>
    </row>
    <row r="62" spans="1:12" x14ac:dyDescent="0.25">
      <c r="A62" s="34" t="s">
        <v>60</v>
      </c>
      <c r="B62" s="20" t="s">
        <v>19</v>
      </c>
      <c r="C62" s="35">
        <v>3155454</v>
      </c>
      <c r="D62" s="35">
        <v>1937622</v>
      </c>
      <c r="E62" s="36">
        <v>1320538</v>
      </c>
      <c r="F62" s="48">
        <v>0</v>
      </c>
      <c r="G62" s="35">
        <v>1290500</v>
      </c>
      <c r="H62" s="52">
        <v>1290500</v>
      </c>
      <c r="I62" s="38">
        <v>3017318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1249132</v>
      </c>
      <c r="D63" s="35">
        <v>1945294</v>
      </c>
      <c r="E63" s="36">
        <v>928384</v>
      </c>
      <c r="F63" s="48">
        <v>459120</v>
      </c>
      <c r="G63" s="35">
        <v>1004120</v>
      </c>
      <c r="H63" s="52">
        <v>1004120</v>
      </c>
      <c r="I63" s="38">
        <v>1254036</v>
      </c>
      <c r="J63" s="37">
        <v>479780</v>
      </c>
      <c r="K63" s="35">
        <v>501368</v>
      </c>
      <c r="L63" s="36">
        <v>523931</v>
      </c>
    </row>
    <row r="64" spans="1:12" x14ac:dyDescent="0.25">
      <c r="A64" s="34" t="s">
        <v>62</v>
      </c>
      <c r="B64" s="20" t="s">
        <v>63</v>
      </c>
      <c r="C64" s="35">
        <v>3806418</v>
      </c>
      <c r="D64" s="35">
        <v>3074767</v>
      </c>
      <c r="E64" s="36">
        <v>3708212</v>
      </c>
      <c r="F64" s="48">
        <v>4398280</v>
      </c>
      <c r="G64" s="35">
        <v>4398280</v>
      </c>
      <c r="H64" s="52">
        <v>4398280</v>
      </c>
      <c r="I64" s="38">
        <v>-446992</v>
      </c>
      <c r="J64" s="37">
        <v>4596206</v>
      </c>
      <c r="K64" s="35">
        <v>4803031</v>
      </c>
      <c r="L64" s="36">
        <v>5019173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375919</v>
      </c>
      <c r="D67" s="35">
        <v>555440</v>
      </c>
      <c r="E67" s="36">
        <v>428942</v>
      </c>
      <c r="F67" s="48">
        <v>2681524</v>
      </c>
      <c r="G67" s="35">
        <v>1936024</v>
      </c>
      <c r="H67" s="52">
        <v>1936024</v>
      </c>
      <c r="I67" s="38">
        <v>239591</v>
      </c>
      <c r="J67" s="37">
        <v>2757154</v>
      </c>
      <c r="K67" s="35">
        <v>2887391</v>
      </c>
      <c r="L67" s="36">
        <v>3017316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171118758</v>
      </c>
      <c r="D69" s="41">
        <f t="shared" ref="D69:L69" si="5">SUM(D53:D68)</f>
        <v>180886361</v>
      </c>
      <c r="E69" s="42">
        <f t="shared" si="5"/>
        <v>181179276</v>
      </c>
      <c r="F69" s="43">
        <f t="shared" si="5"/>
        <v>214885651</v>
      </c>
      <c r="G69" s="41">
        <f t="shared" si="5"/>
        <v>214885651</v>
      </c>
      <c r="H69" s="42">
        <f t="shared" si="5"/>
        <v>214885651</v>
      </c>
      <c r="I69" s="44">
        <f t="shared" si="5"/>
        <v>188603052</v>
      </c>
      <c r="J69" s="45">
        <f t="shared" si="5"/>
        <v>219703338</v>
      </c>
      <c r="K69" s="41">
        <f t="shared" si="5"/>
        <v>220877276</v>
      </c>
      <c r="L69" s="42">
        <f t="shared" si="5"/>
        <v>224877708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171118758</v>
      </c>
      <c r="D71" s="41">
        <f t="shared" ref="D71:L71" si="6">D69+D70</f>
        <v>180886361</v>
      </c>
      <c r="E71" s="42">
        <f t="shared" si="6"/>
        <v>181179276</v>
      </c>
      <c r="F71" s="43">
        <f t="shared" si="6"/>
        <v>214885651</v>
      </c>
      <c r="G71" s="41">
        <f t="shared" si="6"/>
        <v>214885651</v>
      </c>
      <c r="H71" s="42">
        <f t="shared" si="6"/>
        <v>214885651</v>
      </c>
      <c r="I71" s="44">
        <f t="shared" si="6"/>
        <v>188603052</v>
      </c>
      <c r="J71" s="45">
        <f t="shared" si="6"/>
        <v>219703338</v>
      </c>
      <c r="K71" s="41">
        <f t="shared" si="6"/>
        <v>220877276</v>
      </c>
      <c r="L71" s="42">
        <f t="shared" si="6"/>
        <v>224877708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14721958</v>
      </c>
      <c r="D79" s="35">
        <v>16303406</v>
      </c>
      <c r="E79" s="36">
        <v>15987104</v>
      </c>
      <c r="F79" s="48">
        <v>16139070</v>
      </c>
      <c r="G79" s="35">
        <v>17883270</v>
      </c>
      <c r="H79" s="52">
        <v>17883270</v>
      </c>
      <c r="I79" s="38">
        <v>16707917</v>
      </c>
      <c r="J79" s="37">
        <v>19215403</v>
      </c>
      <c r="K79" s="35">
        <v>19840767</v>
      </c>
      <c r="L79" s="36">
        <v>20733612</v>
      </c>
    </row>
    <row r="80" spans="1:12" x14ac:dyDescent="0.25">
      <c r="A80" s="34" t="s">
        <v>75</v>
      </c>
      <c r="B80" s="20" t="s">
        <v>19</v>
      </c>
      <c r="C80" s="35">
        <v>870255</v>
      </c>
      <c r="D80" s="35">
        <v>927546</v>
      </c>
      <c r="E80" s="36">
        <v>1457272</v>
      </c>
      <c r="F80" s="48">
        <v>1873970</v>
      </c>
      <c r="G80" s="35">
        <v>3373970</v>
      </c>
      <c r="H80" s="52">
        <v>3373970</v>
      </c>
      <c r="I80" s="38">
        <v>4306790</v>
      </c>
      <c r="J80" s="37">
        <v>2319498</v>
      </c>
      <c r="K80" s="35">
        <v>2415061</v>
      </c>
      <c r="L80" s="36">
        <v>2523739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15592213</v>
      </c>
      <c r="D83" s="41">
        <f t="shared" ref="D83:L83" si="7">SUM(D79:D81)</f>
        <v>17230952</v>
      </c>
      <c r="E83" s="42">
        <f t="shared" si="7"/>
        <v>17444376</v>
      </c>
      <c r="F83" s="43">
        <f t="shared" si="7"/>
        <v>18013040</v>
      </c>
      <c r="G83" s="41">
        <f t="shared" si="7"/>
        <v>21257240</v>
      </c>
      <c r="H83" s="42">
        <f t="shared" si="7"/>
        <v>21257240</v>
      </c>
      <c r="I83" s="44">
        <f t="shared" si="7"/>
        <v>21014707</v>
      </c>
      <c r="J83" s="45">
        <f t="shared" si="7"/>
        <v>21534901</v>
      </c>
      <c r="K83" s="41">
        <f t="shared" si="7"/>
        <v>22255828</v>
      </c>
      <c r="L83" s="42">
        <f t="shared" si="7"/>
        <v>23257351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2000000</v>
      </c>
      <c r="L91" s="36">
        <v>1000000</v>
      </c>
    </row>
    <row r="92" spans="1:12" x14ac:dyDescent="0.25">
      <c r="A92" s="34" t="s">
        <v>83</v>
      </c>
      <c r="B92" s="20" t="s">
        <v>19</v>
      </c>
      <c r="C92" s="35">
        <v>153255730</v>
      </c>
      <c r="D92" s="35">
        <v>103522373</v>
      </c>
      <c r="E92" s="36">
        <v>457068648</v>
      </c>
      <c r="F92" s="48">
        <v>643253131</v>
      </c>
      <c r="G92" s="35">
        <v>580373912</v>
      </c>
      <c r="H92" s="52">
        <v>580373912</v>
      </c>
      <c r="I92" s="38">
        <v>635453238</v>
      </c>
      <c r="J92" s="37">
        <v>369065083</v>
      </c>
      <c r="K92" s="35">
        <v>258906000</v>
      </c>
      <c r="L92" s="36">
        <v>252223000</v>
      </c>
    </row>
    <row r="93" spans="1:12" x14ac:dyDescent="0.25">
      <c r="A93" s="59" t="s">
        <v>84</v>
      </c>
      <c r="B93" s="20" t="s">
        <v>72</v>
      </c>
      <c r="C93" s="41">
        <f>SUM(C91:C92)</f>
        <v>153255730</v>
      </c>
      <c r="D93" s="41">
        <f t="shared" ref="D93:L93" si="9">SUM(D91:D92)</f>
        <v>103522373</v>
      </c>
      <c r="E93" s="42">
        <f t="shared" si="9"/>
        <v>457068648</v>
      </c>
      <c r="F93" s="43">
        <f t="shared" si="9"/>
        <v>643253131</v>
      </c>
      <c r="G93" s="41">
        <f t="shared" si="9"/>
        <v>580373912</v>
      </c>
      <c r="H93" s="42">
        <f t="shared" si="9"/>
        <v>580373912</v>
      </c>
      <c r="I93" s="44">
        <f t="shared" si="9"/>
        <v>635453238</v>
      </c>
      <c r="J93" s="45">
        <f t="shared" si="9"/>
        <v>369065083</v>
      </c>
      <c r="K93" s="41">
        <f t="shared" si="9"/>
        <v>260906000</v>
      </c>
      <c r="L93" s="42">
        <f t="shared" si="9"/>
        <v>253223000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8774968</v>
      </c>
      <c r="D96" s="35">
        <v>5835261</v>
      </c>
      <c r="E96" s="36">
        <v>5245028</v>
      </c>
      <c r="F96" s="48">
        <v>3894200</v>
      </c>
      <c r="G96" s="35">
        <v>2999200</v>
      </c>
      <c r="H96" s="52">
        <v>2999200</v>
      </c>
      <c r="I96" s="38">
        <v>2843169</v>
      </c>
      <c r="J96" s="37">
        <v>3861910</v>
      </c>
      <c r="K96" s="35">
        <v>3646220</v>
      </c>
      <c r="L96" s="36">
        <v>2878050</v>
      </c>
    </row>
    <row r="97" spans="1:12" x14ac:dyDescent="0.25">
      <c r="A97" s="55" t="s">
        <v>87</v>
      </c>
      <c r="B97" s="20" t="s">
        <v>19</v>
      </c>
      <c r="C97" s="35">
        <v>16199351</v>
      </c>
      <c r="D97" s="35">
        <v>16678505</v>
      </c>
      <c r="E97" s="36">
        <v>28724700</v>
      </c>
      <c r="F97" s="48">
        <v>31534360</v>
      </c>
      <c r="G97" s="35">
        <v>32068969</v>
      </c>
      <c r="H97" s="52">
        <v>32068969</v>
      </c>
      <c r="I97" s="38">
        <v>29397220</v>
      </c>
      <c r="J97" s="37">
        <v>41154000</v>
      </c>
      <c r="K97" s="35">
        <v>40574530</v>
      </c>
      <c r="L97" s="36">
        <v>42633684</v>
      </c>
    </row>
    <row r="98" spans="1:12" x14ac:dyDescent="0.25">
      <c r="A98" s="55" t="s">
        <v>88</v>
      </c>
      <c r="B98" s="20" t="s">
        <v>19</v>
      </c>
      <c r="C98" s="35">
        <v>24826696</v>
      </c>
      <c r="D98" s="35">
        <v>27054967</v>
      </c>
      <c r="E98" s="36">
        <v>32779419</v>
      </c>
      <c r="F98" s="48">
        <v>45469870</v>
      </c>
      <c r="G98" s="35">
        <v>50392846</v>
      </c>
      <c r="H98" s="52">
        <v>50392846</v>
      </c>
      <c r="I98" s="38">
        <v>41592750</v>
      </c>
      <c r="J98" s="37">
        <v>41398313</v>
      </c>
      <c r="K98" s="35">
        <v>38648352</v>
      </c>
      <c r="L98" s="36">
        <v>38298850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49801015</v>
      </c>
      <c r="D127" s="41">
        <f t="shared" ref="D127:L127" si="10">SUM(D96:D98)</f>
        <v>49568733</v>
      </c>
      <c r="E127" s="42">
        <f t="shared" si="10"/>
        <v>66749147</v>
      </c>
      <c r="F127" s="43">
        <f t="shared" si="10"/>
        <v>80898430</v>
      </c>
      <c r="G127" s="41">
        <f t="shared" si="10"/>
        <v>85461015</v>
      </c>
      <c r="H127" s="42">
        <f t="shared" si="10"/>
        <v>85461015</v>
      </c>
      <c r="I127" s="44">
        <f t="shared" si="10"/>
        <v>73833139</v>
      </c>
      <c r="J127" s="45">
        <f t="shared" si="10"/>
        <v>86414223</v>
      </c>
      <c r="K127" s="41">
        <f t="shared" si="10"/>
        <v>82869102</v>
      </c>
      <c r="L127" s="42">
        <f t="shared" si="10"/>
        <v>83810584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40096066</v>
      </c>
      <c r="D136" s="35">
        <v>45071837</v>
      </c>
      <c r="E136" s="36">
        <v>53418906</v>
      </c>
      <c r="F136" s="48">
        <v>63649974</v>
      </c>
      <c r="G136" s="35">
        <v>67445365</v>
      </c>
      <c r="H136" s="52">
        <v>67445365</v>
      </c>
      <c r="I136" s="38">
        <v>52602329</v>
      </c>
      <c r="J136" s="37">
        <v>62550827</v>
      </c>
      <c r="K136" s="35">
        <v>57608718</v>
      </c>
      <c r="L136" s="36">
        <v>59073858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40096066</v>
      </c>
      <c r="D157" s="66">
        <f t="shared" ref="D157:L157" si="11">+D130+D131+D133+D136</f>
        <v>45071837</v>
      </c>
      <c r="E157" s="67">
        <f t="shared" si="11"/>
        <v>53418906</v>
      </c>
      <c r="F157" s="68">
        <f t="shared" si="11"/>
        <v>63649974</v>
      </c>
      <c r="G157" s="66">
        <f t="shared" si="11"/>
        <v>67445365</v>
      </c>
      <c r="H157" s="67">
        <f t="shared" si="11"/>
        <v>67445365</v>
      </c>
      <c r="I157" s="69">
        <f t="shared" si="11"/>
        <v>52602329</v>
      </c>
      <c r="J157" s="70">
        <f t="shared" si="11"/>
        <v>62550827</v>
      </c>
      <c r="K157" s="66">
        <f t="shared" si="11"/>
        <v>57608718</v>
      </c>
      <c r="L157" s="67">
        <f t="shared" si="11"/>
        <v>59073858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14037267</v>
      </c>
      <c r="D162" s="35">
        <v>16362708</v>
      </c>
      <c r="E162" s="36">
        <v>16735036</v>
      </c>
      <c r="F162" s="48">
        <v>24096760</v>
      </c>
      <c r="G162" s="35">
        <v>25928315</v>
      </c>
      <c r="H162" s="52">
        <v>25928315</v>
      </c>
      <c r="I162" s="38">
        <v>20391339</v>
      </c>
      <c r="J162" s="37">
        <v>19147700</v>
      </c>
      <c r="K162" s="35">
        <v>18216242</v>
      </c>
      <c r="L162" s="36">
        <v>17567716</v>
      </c>
    </row>
    <row r="163" spans="1:12" x14ac:dyDescent="0.25">
      <c r="A163" s="34" t="s">
        <v>100</v>
      </c>
      <c r="B163" s="20" t="s">
        <v>19</v>
      </c>
      <c r="C163" s="35">
        <v>7577929</v>
      </c>
      <c r="D163" s="35">
        <v>5564530</v>
      </c>
      <c r="E163" s="36">
        <v>5489603</v>
      </c>
      <c r="F163" s="48">
        <v>10764480</v>
      </c>
      <c r="G163" s="35">
        <v>14131480</v>
      </c>
      <c r="H163" s="52">
        <v>14131480</v>
      </c>
      <c r="I163" s="38">
        <v>8446905</v>
      </c>
      <c r="J163" s="37">
        <v>11592951</v>
      </c>
      <c r="K163" s="35">
        <v>9598842</v>
      </c>
      <c r="L163" s="36">
        <v>9892443</v>
      </c>
    </row>
    <row r="164" spans="1:12" x14ac:dyDescent="0.25">
      <c r="A164" s="64" t="s">
        <v>101</v>
      </c>
      <c r="B164" s="65" t="s">
        <v>102</v>
      </c>
      <c r="C164" s="80">
        <f>SUM(C160:C163)</f>
        <v>21615196</v>
      </c>
      <c r="D164" s="81">
        <f t="shared" ref="D164:L164" si="12">SUM(D160:D163)</f>
        <v>21927238</v>
      </c>
      <c r="E164" s="82">
        <f t="shared" si="12"/>
        <v>22224639</v>
      </c>
      <c r="F164" s="80">
        <f t="shared" si="12"/>
        <v>34861240</v>
      </c>
      <c r="G164" s="81">
        <f t="shared" si="12"/>
        <v>40059795</v>
      </c>
      <c r="H164" s="82">
        <f t="shared" si="12"/>
        <v>40059795</v>
      </c>
      <c r="I164" s="83">
        <f t="shared" si="12"/>
        <v>28838244</v>
      </c>
      <c r="J164" s="84">
        <f t="shared" si="12"/>
        <v>30740651</v>
      </c>
      <c r="K164" s="81">
        <f t="shared" si="12"/>
        <v>27815084</v>
      </c>
      <c r="L164" s="82">
        <f t="shared" si="12"/>
        <v>27460159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4660617</v>
      </c>
      <c r="D168" s="35">
        <v>3827118</v>
      </c>
      <c r="E168" s="36">
        <v>2815438</v>
      </c>
      <c r="F168" s="48">
        <v>5811350</v>
      </c>
      <c r="G168" s="35">
        <v>5566795</v>
      </c>
      <c r="H168" s="52">
        <v>5566795</v>
      </c>
      <c r="I168" s="38">
        <v>4211851</v>
      </c>
      <c r="J168" s="37">
        <v>4743509</v>
      </c>
      <c r="K168" s="35">
        <v>5176330</v>
      </c>
      <c r="L168" s="36">
        <v>5504205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4660617</v>
      </c>
      <c r="D169" s="81">
        <f t="shared" si="13"/>
        <v>3827118</v>
      </c>
      <c r="E169" s="82">
        <f t="shared" si="13"/>
        <v>2815438</v>
      </c>
      <c r="F169" s="80">
        <f t="shared" si="13"/>
        <v>5811350</v>
      </c>
      <c r="G169" s="81">
        <f t="shared" si="13"/>
        <v>5566795</v>
      </c>
      <c r="H169" s="82">
        <f t="shared" si="13"/>
        <v>5566795</v>
      </c>
      <c r="I169" s="83">
        <f t="shared" si="13"/>
        <v>4211851</v>
      </c>
      <c r="J169" s="84">
        <f t="shared" si="13"/>
        <v>4743509</v>
      </c>
      <c r="K169" s="81">
        <f t="shared" si="13"/>
        <v>5176330</v>
      </c>
      <c r="L169" s="82">
        <f t="shared" si="13"/>
        <v>5504205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96429221</v>
      </c>
      <c r="D8" s="35">
        <v>101371409</v>
      </c>
      <c r="E8" s="36">
        <v>101097004</v>
      </c>
      <c r="F8" s="37">
        <v>289132938</v>
      </c>
      <c r="G8" s="35">
        <v>289132938</v>
      </c>
      <c r="H8" s="36">
        <v>289132938</v>
      </c>
      <c r="I8" s="38">
        <v>209514663</v>
      </c>
      <c r="J8" s="37">
        <v>339356871</v>
      </c>
      <c r="K8" s="35">
        <v>354967287</v>
      </c>
      <c r="L8" s="36">
        <v>371295778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-164132938</v>
      </c>
      <c r="G9" s="35">
        <v>-164132938</v>
      </c>
      <c r="H9" s="36">
        <v>-164132938</v>
      </c>
      <c r="I9" s="38">
        <v>-85434651</v>
      </c>
      <c r="J9" s="37">
        <v>-189269477</v>
      </c>
      <c r="K9" s="35">
        <v>-197975873</v>
      </c>
      <c r="L9" s="36">
        <v>-207082759</v>
      </c>
    </row>
    <row r="10" spans="1:12" x14ac:dyDescent="0.25">
      <c r="A10" s="40" t="s">
        <v>25</v>
      </c>
      <c r="B10" s="20" t="s">
        <v>19</v>
      </c>
      <c r="C10" s="41">
        <f>C8+C9</f>
        <v>96429221</v>
      </c>
      <c r="D10" s="41">
        <f t="shared" ref="D10:L10" si="0">D8+D9</f>
        <v>101371409</v>
      </c>
      <c r="E10" s="42">
        <f t="shared" si="0"/>
        <v>101097004</v>
      </c>
      <c r="F10" s="43">
        <f t="shared" si="0"/>
        <v>125000000</v>
      </c>
      <c r="G10" s="41">
        <f t="shared" si="0"/>
        <v>125000000</v>
      </c>
      <c r="H10" s="42">
        <f t="shared" si="0"/>
        <v>125000000</v>
      </c>
      <c r="I10" s="44">
        <f t="shared" si="0"/>
        <v>124080012</v>
      </c>
      <c r="J10" s="45">
        <f t="shared" si="0"/>
        <v>150087394</v>
      </c>
      <c r="K10" s="41">
        <f t="shared" si="0"/>
        <v>156991414</v>
      </c>
      <c r="L10" s="42">
        <f t="shared" si="0"/>
        <v>164213019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186215154</v>
      </c>
      <c r="D14" s="35">
        <v>190314301</v>
      </c>
      <c r="E14" s="36">
        <v>163121357</v>
      </c>
      <c r="F14" s="37">
        <v>214999999</v>
      </c>
      <c r="G14" s="35">
        <v>214999999</v>
      </c>
      <c r="H14" s="36">
        <v>214999999</v>
      </c>
      <c r="I14" s="38">
        <v>207591175</v>
      </c>
      <c r="J14" s="37">
        <v>243910879</v>
      </c>
      <c r="K14" s="35">
        <v>255130779</v>
      </c>
      <c r="L14" s="36">
        <v>266781554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-2211000</v>
      </c>
      <c r="G16" s="35">
        <v>-2211000</v>
      </c>
      <c r="H16" s="36">
        <v>-2211000</v>
      </c>
      <c r="I16" s="38">
        <v>-920485</v>
      </c>
      <c r="J16" s="37">
        <v>-1299571</v>
      </c>
      <c r="K16" s="35">
        <v>-1359351</v>
      </c>
      <c r="L16" s="36">
        <v>-1421881</v>
      </c>
    </row>
    <row r="17" spans="1:12" x14ac:dyDescent="0.25">
      <c r="A17" s="40" t="s">
        <v>31</v>
      </c>
      <c r="B17" s="20" t="s">
        <v>19</v>
      </c>
      <c r="C17" s="41">
        <f>C14+C15+C16</f>
        <v>186215154</v>
      </c>
      <c r="D17" s="41">
        <f t="shared" ref="D17:L17" si="1">D14+D15+D16</f>
        <v>190314301</v>
      </c>
      <c r="E17" s="42">
        <f t="shared" si="1"/>
        <v>163121357</v>
      </c>
      <c r="F17" s="43">
        <f t="shared" si="1"/>
        <v>212788999</v>
      </c>
      <c r="G17" s="41">
        <f t="shared" si="1"/>
        <v>212788999</v>
      </c>
      <c r="H17" s="42">
        <f t="shared" si="1"/>
        <v>212788999</v>
      </c>
      <c r="I17" s="44">
        <f t="shared" si="1"/>
        <v>206670690</v>
      </c>
      <c r="J17" s="45">
        <f t="shared" si="1"/>
        <v>242611308</v>
      </c>
      <c r="K17" s="41">
        <f t="shared" si="1"/>
        <v>253771428</v>
      </c>
      <c r="L17" s="42">
        <f t="shared" si="1"/>
        <v>265359673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47960529</v>
      </c>
      <c r="D20" s="35">
        <v>53903824</v>
      </c>
      <c r="E20" s="36">
        <v>55380821</v>
      </c>
      <c r="F20" s="37">
        <v>70000000</v>
      </c>
      <c r="G20" s="35">
        <v>70000000</v>
      </c>
      <c r="H20" s="36">
        <v>70000000</v>
      </c>
      <c r="I20" s="38">
        <v>66984677</v>
      </c>
      <c r="J20" s="37">
        <v>71941296</v>
      </c>
      <c r="K20" s="35">
        <v>71513030</v>
      </c>
      <c r="L20" s="36">
        <v>74802627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-3457000</v>
      </c>
      <c r="G22" s="35">
        <v>-3457000</v>
      </c>
      <c r="H22" s="49">
        <v>-3457000</v>
      </c>
      <c r="I22" s="38">
        <v>-695228</v>
      </c>
      <c r="J22" s="37">
        <v>-874585</v>
      </c>
      <c r="K22" s="35">
        <v>-914815</v>
      </c>
      <c r="L22" s="36">
        <v>-956893</v>
      </c>
    </row>
    <row r="23" spans="1:12" x14ac:dyDescent="0.25">
      <c r="A23" s="40" t="s">
        <v>36</v>
      </c>
      <c r="B23" s="50" t="s">
        <v>19</v>
      </c>
      <c r="C23" s="41">
        <f>C20+C21+C22</f>
        <v>47960529</v>
      </c>
      <c r="D23" s="41">
        <f t="shared" ref="D23:L23" si="2">D20+D21+D22</f>
        <v>53903824</v>
      </c>
      <c r="E23" s="42">
        <f t="shared" si="2"/>
        <v>55380821</v>
      </c>
      <c r="F23" s="43">
        <f t="shared" si="2"/>
        <v>66543000</v>
      </c>
      <c r="G23" s="41">
        <f t="shared" si="2"/>
        <v>66543000</v>
      </c>
      <c r="H23" s="42">
        <f t="shared" si="2"/>
        <v>66543000</v>
      </c>
      <c r="I23" s="44">
        <f t="shared" si="2"/>
        <v>66289449</v>
      </c>
      <c r="J23" s="45">
        <f t="shared" si="2"/>
        <v>71066711</v>
      </c>
      <c r="K23" s="41">
        <f t="shared" si="2"/>
        <v>70598215</v>
      </c>
      <c r="L23" s="42">
        <f t="shared" si="2"/>
        <v>73845734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17173324</v>
      </c>
      <c r="D26" s="35">
        <v>18726775</v>
      </c>
      <c r="E26" s="36">
        <v>19399393</v>
      </c>
      <c r="F26" s="48">
        <v>25000000</v>
      </c>
      <c r="G26" s="35">
        <v>25000000</v>
      </c>
      <c r="H26" s="52">
        <v>25000000</v>
      </c>
      <c r="I26" s="38">
        <v>21555432</v>
      </c>
      <c r="J26" s="37">
        <v>24956541</v>
      </c>
      <c r="K26" s="35">
        <v>23614396</v>
      </c>
      <c r="L26" s="36">
        <v>24700659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-1968000</v>
      </c>
      <c r="G28" s="35">
        <v>-1968000</v>
      </c>
      <c r="H28" s="36">
        <v>-1968000</v>
      </c>
      <c r="I28" s="38">
        <v>-1435502</v>
      </c>
      <c r="J28" s="37">
        <v>-2058528</v>
      </c>
      <c r="K28" s="35">
        <v>-2153220</v>
      </c>
      <c r="L28" s="36">
        <v>-2252268</v>
      </c>
    </row>
    <row r="29" spans="1:12" x14ac:dyDescent="0.25">
      <c r="A29" s="40" t="s">
        <v>41</v>
      </c>
      <c r="B29" s="20" t="s">
        <v>19</v>
      </c>
      <c r="C29" s="41">
        <f>C26+C27+C28</f>
        <v>17173324</v>
      </c>
      <c r="D29" s="41">
        <f t="shared" ref="D29:L29" si="3">D26+D27+D28</f>
        <v>18726775</v>
      </c>
      <c r="E29" s="42">
        <f t="shared" si="3"/>
        <v>19399393</v>
      </c>
      <c r="F29" s="43">
        <f t="shared" si="3"/>
        <v>23032000</v>
      </c>
      <c r="G29" s="41">
        <f t="shared" si="3"/>
        <v>23032000</v>
      </c>
      <c r="H29" s="42">
        <f t="shared" si="3"/>
        <v>23032000</v>
      </c>
      <c r="I29" s="44">
        <f t="shared" si="3"/>
        <v>20119930</v>
      </c>
      <c r="J29" s="45">
        <f t="shared" si="3"/>
        <v>22898013</v>
      </c>
      <c r="K29" s="41">
        <f t="shared" si="3"/>
        <v>21461176</v>
      </c>
      <c r="L29" s="42">
        <f t="shared" si="3"/>
        <v>22448391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20746443</v>
      </c>
      <c r="D32" s="35">
        <v>22368146</v>
      </c>
      <c r="E32" s="36">
        <v>22247229</v>
      </c>
      <c r="F32" s="48">
        <v>27500000</v>
      </c>
      <c r="G32" s="35">
        <v>27500000</v>
      </c>
      <c r="H32" s="52">
        <v>27500000</v>
      </c>
      <c r="I32" s="38">
        <v>24200016</v>
      </c>
      <c r="J32" s="37">
        <v>27884865</v>
      </c>
      <c r="K32" s="35">
        <v>28387845</v>
      </c>
      <c r="L32" s="36">
        <v>29122905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-2126000</v>
      </c>
      <c r="G35" s="35">
        <v>-2126000</v>
      </c>
      <c r="H35" s="52">
        <v>-2126000</v>
      </c>
      <c r="I35" s="38">
        <v>-1500713</v>
      </c>
      <c r="J35" s="37">
        <v>-2126000</v>
      </c>
      <c r="K35" s="35">
        <v>-2223796</v>
      </c>
      <c r="L35" s="36">
        <v>-2326090</v>
      </c>
    </row>
    <row r="36" spans="1:12" x14ac:dyDescent="0.25">
      <c r="A36" s="40" t="s">
        <v>47</v>
      </c>
      <c r="B36" s="20" t="s">
        <v>19</v>
      </c>
      <c r="C36" s="41">
        <f>C32+C33+C34+C35</f>
        <v>20746443</v>
      </c>
      <c r="D36" s="41">
        <f t="shared" ref="D36:L36" si="4">D32+D33+D34+D35</f>
        <v>22368146</v>
      </c>
      <c r="E36" s="42">
        <f t="shared" si="4"/>
        <v>22247229</v>
      </c>
      <c r="F36" s="43">
        <f t="shared" si="4"/>
        <v>25374000</v>
      </c>
      <c r="G36" s="41">
        <f t="shared" si="4"/>
        <v>25374000</v>
      </c>
      <c r="H36" s="42">
        <f t="shared" si="4"/>
        <v>25374000</v>
      </c>
      <c r="I36" s="44">
        <f t="shared" si="4"/>
        <v>22699303</v>
      </c>
      <c r="J36" s="45">
        <f t="shared" si="4"/>
        <v>25758865</v>
      </c>
      <c r="K36" s="41">
        <f t="shared" si="4"/>
        <v>26164049</v>
      </c>
      <c r="L36" s="42">
        <f t="shared" si="4"/>
        <v>26796815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124689856</v>
      </c>
      <c r="D53" s="35">
        <v>128540935</v>
      </c>
      <c r="E53" s="36">
        <v>129791941</v>
      </c>
      <c r="F53" s="48">
        <v>142255730</v>
      </c>
      <c r="G53" s="35">
        <v>142255730</v>
      </c>
      <c r="H53" s="52">
        <v>142255730</v>
      </c>
      <c r="I53" s="38">
        <v>139541983</v>
      </c>
      <c r="J53" s="37">
        <v>153777559</v>
      </c>
      <c r="K53" s="35">
        <v>182490366</v>
      </c>
      <c r="L53" s="36">
        <v>191122315</v>
      </c>
    </row>
    <row r="54" spans="1:12" x14ac:dyDescent="0.25">
      <c r="A54" s="34" t="s">
        <v>52</v>
      </c>
      <c r="B54" s="20" t="s">
        <v>19</v>
      </c>
      <c r="C54" s="35">
        <v>25546203</v>
      </c>
      <c r="D54" s="35">
        <v>26255011</v>
      </c>
      <c r="E54" s="36">
        <v>26786494</v>
      </c>
      <c r="F54" s="48">
        <v>29448538</v>
      </c>
      <c r="G54" s="35">
        <v>29448538</v>
      </c>
      <c r="H54" s="52">
        <v>29448538</v>
      </c>
      <c r="I54" s="38">
        <v>28464020</v>
      </c>
      <c r="J54" s="37">
        <v>31121762</v>
      </c>
      <c r="K54" s="35">
        <v>31491353</v>
      </c>
      <c r="L54" s="36">
        <v>35031913</v>
      </c>
    </row>
    <row r="55" spans="1:12" x14ac:dyDescent="0.25">
      <c r="A55" s="34" t="s">
        <v>53</v>
      </c>
      <c r="B55" s="20" t="s">
        <v>19</v>
      </c>
      <c r="C55" s="35">
        <v>9107429</v>
      </c>
      <c r="D55" s="35">
        <v>9413159</v>
      </c>
      <c r="E55" s="36">
        <v>9854410</v>
      </c>
      <c r="F55" s="48">
        <v>11338295</v>
      </c>
      <c r="G55" s="35">
        <v>11338295</v>
      </c>
      <c r="H55" s="52">
        <v>11338295</v>
      </c>
      <c r="I55" s="38">
        <v>10939248</v>
      </c>
      <c r="J55" s="37">
        <v>12224435</v>
      </c>
      <c r="K55" s="35">
        <v>13157515</v>
      </c>
      <c r="L55" s="36">
        <v>13762749</v>
      </c>
    </row>
    <row r="56" spans="1:12" x14ac:dyDescent="0.25">
      <c r="A56" s="34" t="s">
        <v>54</v>
      </c>
      <c r="B56" s="20" t="s">
        <v>19</v>
      </c>
      <c r="C56" s="35">
        <v>14007346</v>
      </c>
      <c r="D56" s="35">
        <v>13523909</v>
      </c>
      <c r="E56" s="36">
        <v>13713559</v>
      </c>
      <c r="F56" s="48">
        <v>14411917</v>
      </c>
      <c r="G56" s="35">
        <v>14411917</v>
      </c>
      <c r="H56" s="52">
        <v>14411917</v>
      </c>
      <c r="I56" s="38">
        <v>14721265</v>
      </c>
      <c r="J56" s="37">
        <v>18765947</v>
      </c>
      <c r="K56" s="35">
        <v>8886919</v>
      </c>
      <c r="L56" s="36">
        <v>10755703</v>
      </c>
    </row>
    <row r="57" spans="1:12" x14ac:dyDescent="0.25">
      <c r="A57" s="34" t="s">
        <v>55</v>
      </c>
      <c r="B57" s="20" t="s">
        <v>19</v>
      </c>
      <c r="C57" s="35">
        <v>9721149</v>
      </c>
      <c r="D57" s="35">
        <v>10228498</v>
      </c>
      <c r="E57" s="36">
        <v>10354092</v>
      </c>
      <c r="F57" s="48">
        <v>10775794</v>
      </c>
      <c r="G57" s="35">
        <v>10775794</v>
      </c>
      <c r="H57" s="52">
        <v>10775794</v>
      </c>
      <c r="I57" s="38">
        <v>10875789</v>
      </c>
      <c r="J57" s="37">
        <v>14387152</v>
      </c>
      <c r="K57" s="35">
        <v>13021854</v>
      </c>
      <c r="L57" s="36">
        <v>13620850</v>
      </c>
    </row>
    <row r="58" spans="1:12" x14ac:dyDescent="0.25">
      <c r="A58" s="34" t="s">
        <v>56</v>
      </c>
      <c r="B58" s="20" t="s">
        <v>19</v>
      </c>
      <c r="C58" s="35">
        <v>19379002</v>
      </c>
      <c r="D58" s="35">
        <v>19431194</v>
      </c>
      <c r="E58" s="36">
        <v>19969704</v>
      </c>
      <c r="F58" s="48">
        <v>21816330</v>
      </c>
      <c r="G58" s="35">
        <v>21816330</v>
      </c>
      <c r="H58" s="52">
        <v>21816330</v>
      </c>
      <c r="I58" s="38">
        <v>21981715</v>
      </c>
      <c r="J58" s="37">
        <v>24326567</v>
      </c>
      <c r="K58" s="35">
        <v>22546164</v>
      </c>
      <c r="L58" s="36">
        <v>23767275</v>
      </c>
    </row>
    <row r="59" spans="1:12" x14ac:dyDescent="0.25">
      <c r="A59" s="34" t="s">
        <v>57</v>
      </c>
      <c r="B59" s="20" t="s">
        <v>19</v>
      </c>
      <c r="C59" s="35">
        <v>2775600</v>
      </c>
      <c r="D59" s="35">
        <v>2907600</v>
      </c>
      <c r="E59" s="36">
        <v>3231600</v>
      </c>
      <c r="F59" s="48">
        <v>3198005</v>
      </c>
      <c r="G59" s="35">
        <v>3198005</v>
      </c>
      <c r="H59" s="52">
        <v>3198005</v>
      </c>
      <c r="I59" s="38">
        <v>3807000</v>
      </c>
      <c r="J59" s="37">
        <v>4186208</v>
      </c>
      <c r="K59" s="35">
        <v>4456578</v>
      </c>
      <c r="L59" s="36">
        <v>4661570</v>
      </c>
    </row>
    <row r="60" spans="1:12" x14ac:dyDescent="0.25">
      <c r="A60" s="34" t="s">
        <v>58</v>
      </c>
      <c r="B60" s="20" t="s">
        <v>19</v>
      </c>
      <c r="C60" s="35">
        <v>1100379</v>
      </c>
      <c r="D60" s="35">
        <v>626930</v>
      </c>
      <c r="E60" s="36">
        <v>711273</v>
      </c>
      <c r="F60" s="48">
        <v>746297</v>
      </c>
      <c r="G60" s="35">
        <v>746297</v>
      </c>
      <c r="H60" s="52">
        <v>746297</v>
      </c>
      <c r="I60" s="38">
        <v>773143</v>
      </c>
      <c r="J60" s="37">
        <v>913701</v>
      </c>
      <c r="K60" s="35">
        <v>992875</v>
      </c>
      <c r="L60" s="36">
        <v>1038533</v>
      </c>
    </row>
    <row r="61" spans="1:12" x14ac:dyDescent="0.25">
      <c r="A61" s="34" t="s">
        <v>59</v>
      </c>
      <c r="B61" s="20" t="s">
        <v>19</v>
      </c>
      <c r="C61" s="35">
        <v>4342038</v>
      </c>
      <c r="D61" s="35">
        <v>4440126</v>
      </c>
      <c r="E61" s="36">
        <v>4773061</v>
      </c>
      <c r="F61" s="48">
        <v>5026152</v>
      </c>
      <c r="G61" s="35">
        <v>5026152</v>
      </c>
      <c r="H61" s="52">
        <v>5026152</v>
      </c>
      <c r="I61" s="38">
        <v>5035333</v>
      </c>
      <c r="J61" s="37">
        <v>5969178</v>
      </c>
      <c r="K61" s="35">
        <v>6392587</v>
      </c>
      <c r="L61" s="36">
        <v>6686630</v>
      </c>
    </row>
    <row r="62" spans="1:12" x14ac:dyDescent="0.25">
      <c r="A62" s="34" t="s">
        <v>60</v>
      </c>
      <c r="B62" s="20" t="s">
        <v>19</v>
      </c>
      <c r="C62" s="35">
        <v>2836190</v>
      </c>
      <c r="D62" s="35">
        <v>1051488</v>
      </c>
      <c r="E62" s="36">
        <v>1464787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5469253</v>
      </c>
      <c r="D63" s="35">
        <v>1221597</v>
      </c>
      <c r="E63" s="36">
        <v>1112037</v>
      </c>
      <c r="F63" s="48">
        <v>2918279</v>
      </c>
      <c r="G63" s="35">
        <v>2918279</v>
      </c>
      <c r="H63" s="52">
        <v>2918279</v>
      </c>
      <c r="I63" s="38">
        <v>3426158</v>
      </c>
      <c r="J63" s="37">
        <v>1765049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7709344</v>
      </c>
      <c r="D64" s="35">
        <v>2808359</v>
      </c>
      <c r="E64" s="36">
        <v>6417335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216688</v>
      </c>
      <c r="D66" s="35">
        <v>212500</v>
      </c>
      <c r="E66" s="36">
        <v>177146</v>
      </c>
      <c r="F66" s="48">
        <v>327101</v>
      </c>
      <c r="G66" s="35">
        <v>327101</v>
      </c>
      <c r="H66" s="52">
        <v>327101</v>
      </c>
      <c r="I66" s="38">
        <v>218044</v>
      </c>
      <c r="J66" s="37">
        <v>302087</v>
      </c>
      <c r="K66" s="35">
        <v>367810</v>
      </c>
      <c r="L66" s="36">
        <v>384727</v>
      </c>
    </row>
    <row r="67" spans="1:12" x14ac:dyDescent="0.25">
      <c r="A67" s="34" t="s">
        <v>66</v>
      </c>
      <c r="B67" s="20" t="s">
        <v>19</v>
      </c>
      <c r="C67" s="35">
        <v>2912199</v>
      </c>
      <c r="D67" s="35">
        <v>2899234</v>
      </c>
      <c r="E67" s="36">
        <v>3475019</v>
      </c>
      <c r="F67" s="48">
        <v>3596568</v>
      </c>
      <c r="G67" s="35">
        <v>3596568</v>
      </c>
      <c r="H67" s="52">
        <v>3596568</v>
      </c>
      <c r="I67" s="38">
        <v>2591142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229812676</v>
      </c>
      <c r="D69" s="41">
        <f t="shared" ref="D69:L69" si="5">SUM(D53:D68)</f>
        <v>223560540</v>
      </c>
      <c r="E69" s="42">
        <f t="shared" si="5"/>
        <v>231832458</v>
      </c>
      <c r="F69" s="43">
        <f t="shared" si="5"/>
        <v>245859006</v>
      </c>
      <c r="G69" s="41">
        <f t="shared" si="5"/>
        <v>245859006</v>
      </c>
      <c r="H69" s="42">
        <f t="shared" si="5"/>
        <v>245859006</v>
      </c>
      <c r="I69" s="44">
        <f t="shared" si="5"/>
        <v>242374840</v>
      </c>
      <c r="J69" s="45">
        <f t="shared" si="5"/>
        <v>267739645</v>
      </c>
      <c r="K69" s="41">
        <f t="shared" si="5"/>
        <v>283804021</v>
      </c>
      <c r="L69" s="42">
        <f t="shared" si="5"/>
        <v>300832265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229812676</v>
      </c>
      <c r="D71" s="41">
        <f t="shared" ref="D71:L71" si="6">D69+D70</f>
        <v>223560540</v>
      </c>
      <c r="E71" s="42">
        <f t="shared" si="6"/>
        <v>231832458</v>
      </c>
      <c r="F71" s="43">
        <f t="shared" si="6"/>
        <v>245859006</v>
      </c>
      <c r="G71" s="41">
        <f t="shared" si="6"/>
        <v>245859006</v>
      </c>
      <c r="H71" s="42">
        <f t="shared" si="6"/>
        <v>245859006</v>
      </c>
      <c r="I71" s="44">
        <f t="shared" si="6"/>
        <v>242374840</v>
      </c>
      <c r="J71" s="45">
        <f t="shared" si="6"/>
        <v>267739645</v>
      </c>
      <c r="K71" s="41">
        <f t="shared" si="6"/>
        <v>283804021</v>
      </c>
      <c r="L71" s="42">
        <f t="shared" si="6"/>
        <v>300832265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60271270</v>
      </c>
      <c r="D79" s="35">
        <v>63362825</v>
      </c>
      <c r="E79" s="36">
        <v>71053143</v>
      </c>
      <c r="F79" s="48">
        <v>80000000</v>
      </c>
      <c r="G79" s="35">
        <v>80000000</v>
      </c>
      <c r="H79" s="52">
        <v>80000000</v>
      </c>
      <c r="I79" s="38">
        <v>60830602</v>
      </c>
      <c r="J79" s="37">
        <v>88000000</v>
      </c>
      <c r="K79" s="35">
        <v>93280000</v>
      </c>
      <c r="L79" s="36">
        <v>98876800</v>
      </c>
    </row>
    <row r="80" spans="1:12" x14ac:dyDescent="0.25">
      <c r="A80" s="34" t="s">
        <v>75</v>
      </c>
      <c r="B80" s="20" t="s">
        <v>19</v>
      </c>
      <c r="C80" s="35">
        <v>936395</v>
      </c>
      <c r="D80" s="35">
        <v>1897810</v>
      </c>
      <c r="E80" s="36">
        <v>3142114</v>
      </c>
      <c r="F80" s="48">
        <v>0</v>
      </c>
      <c r="G80" s="35">
        <v>0</v>
      </c>
      <c r="H80" s="52">
        <v>0</v>
      </c>
      <c r="I80" s="38">
        <v>3745667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335595</v>
      </c>
      <c r="D81" s="35">
        <v>11743178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61543260</v>
      </c>
      <c r="D83" s="41">
        <f t="shared" ref="D83:L83" si="7">SUM(D79:D81)</f>
        <v>77003813</v>
      </c>
      <c r="E83" s="42">
        <f t="shared" si="7"/>
        <v>74195257</v>
      </c>
      <c r="F83" s="43">
        <f t="shared" si="7"/>
        <v>80000000</v>
      </c>
      <c r="G83" s="41">
        <f t="shared" si="7"/>
        <v>80000000</v>
      </c>
      <c r="H83" s="42">
        <f t="shared" si="7"/>
        <v>80000000</v>
      </c>
      <c r="I83" s="44">
        <f t="shared" si="7"/>
        <v>64576269</v>
      </c>
      <c r="J83" s="45">
        <f t="shared" si="7"/>
        <v>88000000</v>
      </c>
      <c r="K83" s="41">
        <f t="shared" si="7"/>
        <v>93280000</v>
      </c>
      <c r="L83" s="42">
        <f t="shared" si="7"/>
        <v>98876800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138838741</v>
      </c>
      <c r="D86" s="35">
        <v>165100992</v>
      </c>
      <c r="E86" s="36">
        <v>148293792</v>
      </c>
      <c r="F86" s="48">
        <v>195855000</v>
      </c>
      <c r="G86" s="35">
        <v>220945626</v>
      </c>
      <c r="H86" s="52">
        <v>220945626</v>
      </c>
      <c r="I86" s="38">
        <v>261158942</v>
      </c>
      <c r="J86" s="37">
        <v>195000000</v>
      </c>
      <c r="K86" s="35">
        <v>206700000</v>
      </c>
      <c r="L86" s="36">
        <v>219102000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138838741</v>
      </c>
      <c r="D88" s="41">
        <f t="shared" ref="D88:L88" si="8">SUM(D86:D87)</f>
        <v>165100992</v>
      </c>
      <c r="E88" s="42">
        <f t="shared" si="8"/>
        <v>148293792</v>
      </c>
      <c r="F88" s="43">
        <f t="shared" si="8"/>
        <v>195855000</v>
      </c>
      <c r="G88" s="41">
        <f t="shared" si="8"/>
        <v>220945626</v>
      </c>
      <c r="H88" s="42">
        <f t="shared" si="8"/>
        <v>220945626</v>
      </c>
      <c r="I88" s="44">
        <f t="shared" si="8"/>
        <v>261158942</v>
      </c>
      <c r="J88" s="45">
        <f t="shared" si="8"/>
        <v>195000000</v>
      </c>
      <c r="K88" s="41">
        <f t="shared" si="8"/>
        <v>206700000</v>
      </c>
      <c r="L88" s="42">
        <f t="shared" si="8"/>
        <v>219102000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500000</v>
      </c>
      <c r="D91" s="35">
        <v>500000</v>
      </c>
      <c r="E91" s="36">
        <v>1600000</v>
      </c>
      <c r="F91" s="48">
        <v>999996</v>
      </c>
      <c r="G91" s="35">
        <v>1039996</v>
      </c>
      <c r="H91" s="52">
        <v>1039996</v>
      </c>
      <c r="I91" s="38">
        <v>1036269</v>
      </c>
      <c r="J91" s="37">
        <v>1000000</v>
      </c>
      <c r="K91" s="35">
        <v>1060000</v>
      </c>
      <c r="L91" s="36">
        <v>1123600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500000</v>
      </c>
      <c r="D93" s="41">
        <f t="shared" ref="D93:L93" si="9">SUM(D91:D92)</f>
        <v>500000</v>
      </c>
      <c r="E93" s="42">
        <f t="shared" si="9"/>
        <v>1600000</v>
      </c>
      <c r="F93" s="43">
        <f t="shared" si="9"/>
        <v>999996</v>
      </c>
      <c r="G93" s="41">
        <f t="shared" si="9"/>
        <v>1039996</v>
      </c>
      <c r="H93" s="42">
        <f t="shared" si="9"/>
        <v>1039996</v>
      </c>
      <c r="I93" s="44">
        <f t="shared" si="9"/>
        <v>1036269</v>
      </c>
      <c r="J93" s="45">
        <f t="shared" si="9"/>
        <v>1000000</v>
      </c>
      <c r="K93" s="41">
        <f t="shared" si="9"/>
        <v>1060000</v>
      </c>
      <c r="L93" s="42">
        <f t="shared" si="9"/>
        <v>1123600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19580793</v>
      </c>
      <c r="D96" s="35">
        <v>26850711</v>
      </c>
      <c r="E96" s="36">
        <v>29687252</v>
      </c>
      <c r="F96" s="48">
        <v>41659956</v>
      </c>
      <c r="G96" s="35">
        <v>33296860</v>
      </c>
      <c r="H96" s="52">
        <v>33296860</v>
      </c>
      <c r="I96" s="38">
        <v>32372327</v>
      </c>
      <c r="J96" s="37">
        <v>32707992</v>
      </c>
      <c r="K96" s="35">
        <v>37653905</v>
      </c>
      <c r="L96" s="36">
        <v>39385990</v>
      </c>
    </row>
    <row r="97" spans="1:12" x14ac:dyDescent="0.25">
      <c r="A97" s="55" t="s">
        <v>87</v>
      </c>
      <c r="B97" s="20" t="s">
        <v>19</v>
      </c>
      <c r="C97" s="35">
        <v>28905746</v>
      </c>
      <c r="D97" s="35">
        <v>36010684</v>
      </c>
      <c r="E97" s="36">
        <v>23713866</v>
      </c>
      <c r="F97" s="48">
        <v>28489932</v>
      </c>
      <c r="G97" s="35">
        <v>32256995</v>
      </c>
      <c r="H97" s="52">
        <v>32256995</v>
      </c>
      <c r="I97" s="38">
        <v>31808368</v>
      </c>
      <c r="J97" s="37">
        <v>34089988</v>
      </c>
      <c r="K97" s="35">
        <v>32833927</v>
      </c>
      <c r="L97" s="36">
        <v>34344286</v>
      </c>
    </row>
    <row r="98" spans="1:12" x14ac:dyDescent="0.25">
      <c r="A98" s="55" t="s">
        <v>88</v>
      </c>
      <c r="B98" s="20" t="s">
        <v>19</v>
      </c>
      <c r="C98" s="35">
        <v>47298384</v>
      </c>
      <c r="D98" s="35">
        <v>57963755</v>
      </c>
      <c r="E98" s="36">
        <v>66859128</v>
      </c>
      <c r="F98" s="48">
        <v>101079860</v>
      </c>
      <c r="G98" s="35">
        <v>114216345</v>
      </c>
      <c r="H98" s="52">
        <v>114216345</v>
      </c>
      <c r="I98" s="38">
        <v>104640144</v>
      </c>
      <c r="J98" s="37">
        <v>119319984</v>
      </c>
      <c r="K98" s="35">
        <v>124191558</v>
      </c>
      <c r="L98" s="36">
        <v>134655967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95784923</v>
      </c>
      <c r="D127" s="41">
        <f t="shared" ref="D127:L127" si="10">SUM(D96:D98)</f>
        <v>120825150</v>
      </c>
      <c r="E127" s="42">
        <f t="shared" si="10"/>
        <v>120260246</v>
      </c>
      <c r="F127" s="43">
        <f t="shared" si="10"/>
        <v>171229748</v>
      </c>
      <c r="G127" s="41">
        <f t="shared" si="10"/>
        <v>179770200</v>
      </c>
      <c r="H127" s="42">
        <f t="shared" si="10"/>
        <v>179770200</v>
      </c>
      <c r="I127" s="44">
        <f t="shared" si="10"/>
        <v>168820839</v>
      </c>
      <c r="J127" s="45">
        <f t="shared" si="10"/>
        <v>186117964</v>
      </c>
      <c r="K127" s="41">
        <f t="shared" si="10"/>
        <v>194679390</v>
      </c>
      <c r="L127" s="42">
        <f t="shared" si="10"/>
        <v>208386243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12267524</v>
      </c>
      <c r="D130" s="35">
        <v>6536261</v>
      </c>
      <c r="E130" s="36">
        <v>9206695</v>
      </c>
      <c r="F130" s="48">
        <v>6999984</v>
      </c>
      <c r="G130" s="35">
        <v>5380449</v>
      </c>
      <c r="H130" s="52">
        <v>5380449</v>
      </c>
      <c r="I130" s="38">
        <v>5379800</v>
      </c>
      <c r="J130" s="37">
        <v>8999984</v>
      </c>
      <c r="K130" s="35">
        <v>9413984</v>
      </c>
      <c r="L130" s="36">
        <v>9847026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7666615</v>
      </c>
      <c r="D133" s="35">
        <v>6637430</v>
      </c>
      <c r="E133" s="36">
        <v>8139959</v>
      </c>
      <c r="F133" s="48">
        <v>9000000</v>
      </c>
      <c r="G133" s="35">
        <v>9900000</v>
      </c>
      <c r="H133" s="52">
        <v>9900000</v>
      </c>
      <c r="I133" s="38">
        <v>9890662</v>
      </c>
      <c r="J133" s="37">
        <v>10000000</v>
      </c>
      <c r="K133" s="35">
        <v>10460000</v>
      </c>
      <c r="L133" s="36">
        <v>10941160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127948839</v>
      </c>
      <c r="D136" s="35">
        <v>111855186</v>
      </c>
      <c r="E136" s="36">
        <v>143298004</v>
      </c>
      <c r="F136" s="48">
        <v>82792011</v>
      </c>
      <c r="G136" s="35">
        <v>89098892</v>
      </c>
      <c r="H136" s="52">
        <v>89098892</v>
      </c>
      <c r="I136" s="38">
        <v>84960206</v>
      </c>
      <c r="J136" s="37">
        <v>117198897</v>
      </c>
      <c r="K136" s="35">
        <v>127102476</v>
      </c>
      <c r="L136" s="36">
        <v>132980772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147882978</v>
      </c>
      <c r="D157" s="66">
        <f t="shared" ref="D157:L157" si="11">+D130+D131+D133+D136</f>
        <v>125028877</v>
      </c>
      <c r="E157" s="67">
        <f t="shared" si="11"/>
        <v>160644658</v>
      </c>
      <c r="F157" s="68">
        <f t="shared" si="11"/>
        <v>98791995</v>
      </c>
      <c r="G157" s="66">
        <f t="shared" si="11"/>
        <v>104379341</v>
      </c>
      <c r="H157" s="67">
        <f t="shared" si="11"/>
        <v>104379341</v>
      </c>
      <c r="I157" s="69">
        <f t="shared" si="11"/>
        <v>100230668</v>
      </c>
      <c r="J157" s="70">
        <f t="shared" si="11"/>
        <v>136198881</v>
      </c>
      <c r="K157" s="66">
        <f t="shared" si="11"/>
        <v>146976460</v>
      </c>
      <c r="L157" s="67">
        <f t="shared" si="11"/>
        <v>153768958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251203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47953730</v>
      </c>
      <c r="D162" s="35">
        <v>63650308</v>
      </c>
      <c r="E162" s="36">
        <v>70932461</v>
      </c>
      <c r="F162" s="48">
        <v>100699928</v>
      </c>
      <c r="G162" s="35">
        <v>114953159</v>
      </c>
      <c r="H162" s="52">
        <v>114953159</v>
      </c>
      <c r="I162" s="38">
        <v>105450585</v>
      </c>
      <c r="J162" s="37">
        <v>121037988</v>
      </c>
      <c r="K162" s="35">
        <v>125988590</v>
      </c>
      <c r="L162" s="36">
        <v>136535666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48204933</v>
      </c>
      <c r="D164" s="81">
        <f t="shared" ref="D164:L164" si="12">SUM(D160:D163)</f>
        <v>63650308</v>
      </c>
      <c r="E164" s="82">
        <f t="shared" si="12"/>
        <v>70932461</v>
      </c>
      <c r="F164" s="80">
        <f t="shared" si="12"/>
        <v>100699928</v>
      </c>
      <c r="G164" s="81">
        <f t="shared" si="12"/>
        <v>114953159</v>
      </c>
      <c r="H164" s="82">
        <f t="shared" si="12"/>
        <v>114953159</v>
      </c>
      <c r="I164" s="83">
        <f t="shared" si="12"/>
        <v>105450585</v>
      </c>
      <c r="J164" s="84">
        <f t="shared" si="12"/>
        <v>121037988</v>
      </c>
      <c r="K164" s="81">
        <f t="shared" si="12"/>
        <v>125988590</v>
      </c>
      <c r="L164" s="82">
        <f t="shared" si="12"/>
        <v>136535666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2039190</v>
      </c>
      <c r="D167" s="35">
        <v>1469698</v>
      </c>
      <c r="E167" s="36">
        <v>2045608</v>
      </c>
      <c r="F167" s="48">
        <v>1899996</v>
      </c>
      <c r="G167" s="35">
        <v>3399996</v>
      </c>
      <c r="H167" s="52">
        <v>3399996</v>
      </c>
      <c r="I167" s="38">
        <v>2972828</v>
      </c>
      <c r="J167" s="37">
        <v>3000000</v>
      </c>
      <c r="K167" s="35">
        <v>3138000</v>
      </c>
      <c r="L167" s="36">
        <v>3282348</v>
      </c>
    </row>
    <row r="168" spans="1:12" x14ac:dyDescent="0.25">
      <c r="A168" s="34" t="s">
        <v>105</v>
      </c>
      <c r="B168" s="20" t="s">
        <v>19</v>
      </c>
      <c r="C168" s="35">
        <v>7723386</v>
      </c>
      <c r="D168" s="35">
        <v>7839637</v>
      </c>
      <c r="E168" s="36">
        <v>6188748</v>
      </c>
      <c r="F168" s="48">
        <v>9549960</v>
      </c>
      <c r="G168" s="35">
        <v>9547768</v>
      </c>
      <c r="H168" s="52">
        <v>9547768</v>
      </c>
      <c r="I168" s="38">
        <v>9285914</v>
      </c>
      <c r="J168" s="37">
        <v>18449996</v>
      </c>
      <c r="K168" s="35">
        <v>19599000</v>
      </c>
      <c r="L168" s="36">
        <v>20818872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9762576</v>
      </c>
      <c r="D169" s="81">
        <f t="shared" si="13"/>
        <v>9309335</v>
      </c>
      <c r="E169" s="82">
        <f t="shared" si="13"/>
        <v>8234356</v>
      </c>
      <c r="F169" s="80">
        <f t="shared" si="13"/>
        <v>11449956</v>
      </c>
      <c r="G169" s="81">
        <f t="shared" si="13"/>
        <v>12947764</v>
      </c>
      <c r="H169" s="82">
        <f t="shared" si="13"/>
        <v>12947764</v>
      </c>
      <c r="I169" s="83">
        <f t="shared" si="13"/>
        <v>12258742</v>
      </c>
      <c r="J169" s="84">
        <f t="shared" si="13"/>
        <v>21449996</v>
      </c>
      <c r="K169" s="81">
        <f t="shared" si="13"/>
        <v>22737000</v>
      </c>
      <c r="L169" s="82">
        <f t="shared" si="13"/>
        <v>24101220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151372071</v>
      </c>
      <c r="D8" s="35">
        <v>156617824</v>
      </c>
      <c r="E8" s="36">
        <v>176258230</v>
      </c>
      <c r="F8" s="37">
        <v>191045917</v>
      </c>
      <c r="G8" s="35">
        <v>176194725</v>
      </c>
      <c r="H8" s="36">
        <v>176194725</v>
      </c>
      <c r="I8" s="38">
        <v>168485081</v>
      </c>
      <c r="J8" s="37">
        <v>195795677</v>
      </c>
      <c r="K8" s="35">
        <v>207718192</v>
      </c>
      <c r="L8" s="36">
        <v>221219875</v>
      </c>
    </row>
    <row r="9" spans="1:12" ht="22.5" customHeight="1" x14ac:dyDescent="0.25">
      <c r="A9" s="39" t="s">
        <v>24</v>
      </c>
      <c r="B9" s="20" t="s">
        <v>19</v>
      </c>
      <c r="C9" s="35">
        <v>-39743504</v>
      </c>
      <c r="D9" s="35">
        <v>-44343975</v>
      </c>
      <c r="E9" s="36">
        <v>-48164196</v>
      </c>
      <c r="F9" s="37">
        <v>-51721253</v>
      </c>
      <c r="G9" s="35">
        <v>-48146706</v>
      </c>
      <c r="H9" s="36">
        <v>-48146706</v>
      </c>
      <c r="I9" s="38">
        <v>-49023294</v>
      </c>
      <c r="J9" s="37">
        <v>-50677373</v>
      </c>
      <c r="K9" s="35">
        <v>-54022081</v>
      </c>
      <c r="L9" s="36">
        <v>-57533515</v>
      </c>
    </row>
    <row r="10" spans="1:12" x14ac:dyDescent="0.25">
      <c r="A10" s="40" t="s">
        <v>25</v>
      </c>
      <c r="B10" s="20" t="s">
        <v>19</v>
      </c>
      <c r="C10" s="41">
        <f>C8+C9</f>
        <v>111628567</v>
      </c>
      <c r="D10" s="41">
        <f t="shared" ref="D10:L10" si="0">D8+D9</f>
        <v>112273849</v>
      </c>
      <c r="E10" s="42">
        <f t="shared" si="0"/>
        <v>128094034</v>
      </c>
      <c r="F10" s="43">
        <f t="shared" si="0"/>
        <v>139324664</v>
      </c>
      <c r="G10" s="41">
        <f t="shared" si="0"/>
        <v>128048019</v>
      </c>
      <c r="H10" s="42">
        <f t="shared" si="0"/>
        <v>128048019</v>
      </c>
      <c r="I10" s="44">
        <f t="shared" si="0"/>
        <v>119461787</v>
      </c>
      <c r="J10" s="45">
        <f t="shared" si="0"/>
        <v>145118304</v>
      </c>
      <c r="K10" s="41">
        <f t="shared" si="0"/>
        <v>153696111</v>
      </c>
      <c r="L10" s="42">
        <f t="shared" si="0"/>
        <v>163686360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111469067</v>
      </c>
      <c r="D14" s="35">
        <v>128556383</v>
      </c>
      <c r="E14" s="36">
        <v>126126115</v>
      </c>
      <c r="F14" s="37">
        <v>152012008</v>
      </c>
      <c r="G14" s="35">
        <v>152012008</v>
      </c>
      <c r="H14" s="36">
        <v>152012008</v>
      </c>
      <c r="I14" s="38">
        <v>147250620</v>
      </c>
      <c r="J14" s="37">
        <v>174813808</v>
      </c>
      <c r="K14" s="35">
        <v>185282605</v>
      </c>
      <c r="L14" s="36">
        <v>198267517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111469067</v>
      </c>
      <c r="D17" s="41">
        <f t="shared" ref="D17:L17" si="1">D14+D15+D16</f>
        <v>128556383</v>
      </c>
      <c r="E17" s="42">
        <f t="shared" si="1"/>
        <v>126126115</v>
      </c>
      <c r="F17" s="43">
        <f t="shared" si="1"/>
        <v>152012008</v>
      </c>
      <c r="G17" s="41">
        <f t="shared" si="1"/>
        <v>152012008</v>
      </c>
      <c r="H17" s="42">
        <f t="shared" si="1"/>
        <v>152012008</v>
      </c>
      <c r="I17" s="44">
        <f t="shared" si="1"/>
        <v>147250620</v>
      </c>
      <c r="J17" s="45">
        <f t="shared" si="1"/>
        <v>174813808</v>
      </c>
      <c r="K17" s="41">
        <f t="shared" si="1"/>
        <v>185282605</v>
      </c>
      <c r="L17" s="42">
        <f t="shared" si="1"/>
        <v>198267517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28355370</v>
      </c>
      <c r="D20" s="35">
        <v>28947661</v>
      </c>
      <c r="E20" s="36">
        <v>33803744</v>
      </c>
      <c r="F20" s="37">
        <v>38973853</v>
      </c>
      <c r="G20" s="35">
        <v>38973853</v>
      </c>
      <c r="H20" s="36">
        <v>38973853</v>
      </c>
      <c r="I20" s="38">
        <v>32818695</v>
      </c>
      <c r="J20" s="37">
        <v>51931049</v>
      </c>
      <c r="K20" s="35">
        <v>53858498</v>
      </c>
      <c r="L20" s="36">
        <v>57359300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28355370</v>
      </c>
      <c r="D23" s="41">
        <f t="shared" ref="D23:L23" si="2">D20+D21+D22</f>
        <v>28947661</v>
      </c>
      <c r="E23" s="42">
        <f t="shared" si="2"/>
        <v>33803744</v>
      </c>
      <c r="F23" s="43">
        <f t="shared" si="2"/>
        <v>38973853</v>
      </c>
      <c r="G23" s="41">
        <f t="shared" si="2"/>
        <v>38973853</v>
      </c>
      <c r="H23" s="42">
        <f t="shared" si="2"/>
        <v>38973853</v>
      </c>
      <c r="I23" s="44">
        <f t="shared" si="2"/>
        <v>32818695</v>
      </c>
      <c r="J23" s="45">
        <f t="shared" si="2"/>
        <v>51931049</v>
      </c>
      <c r="K23" s="41">
        <f t="shared" si="2"/>
        <v>53858498</v>
      </c>
      <c r="L23" s="42">
        <f t="shared" si="2"/>
        <v>57359300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5210572</v>
      </c>
      <c r="D26" s="35">
        <v>5559078</v>
      </c>
      <c r="E26" s="36">
        <v>6002371</v>
      </c>
      <c r="F26" s="48">
        <v>6437271</v>
      </c>
      <c r="G26" s="35">
        <v>6437271</v>
      </c>
      <c r="H26" s="52">
        <v>6437271</v>
      </c>
      <c r="I26" s="38">
        <v>6450913</v>
      </c>
      <c r="J26" s="37">
        <v>7181442</v>
      </c>
      <c r="K26" s="35">
        <v>7655418</v>
      </c>
      <c r="L26" s="36">
        <v>8153019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5210572</v>
      </c>
      <c r="D29" s="41">
        <f t="shared" ref="D29:L29" si="3">D26+D27+D28</f>
        <v>5559078</v>
      </c>
      <c r="E29" s="42">
        <f t="shared" si="3"/>
        <v>6002371</v>
      </c>
      <c r="F29" s="43">
        <f t="shared" si="3"/>
        <v>6437271</v>
      </c>
      <c r="G29" s="41">
        <f t="shared" si="3"/>
        <v>6437271</v>
      </c>
      <c r="H29" s="42">
        <f t="shared" si="3"/>
        <v>6437271</v>
      </c>
      <c r="I29" s="44">
        <f t="shared" si="3"/>
        <v>6450913</v>
      </c>
      <c r="J29" s="45">
        <f t="shared" si="3"/>
        <v>7181442</v>
      </c>
      <c r="K29" s="41">
        <f t="shared" si="3"/>
        <v>7655418</v>
      </c>
      <c r="L29" s="42">
        <f t="shared" si="3"/>
        <v>8153019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30337007</v>
      </c>
      <c r="D32" s="35">
        <v>31703745</v>
      </c>
      <c r="E32" s="36">
        <v>33453926</v>
      </c>
      <c r="F32" s="48">
        <v>35884532</v>
      </c>
      <c r="G32" s="35">
        <v>35884532</v>
      </c>
      <c r="H32" s="52">
        <v>35884532</v>
      </c>
      <c r="I32" s="38">
        <v>35337234</v>
      </c>
      <c r="J32" s="37">
        <v>39260565</v>
      </c>
      <c r="K32" s="35">
        <v>41851762</v>
      </c>
      <c r="L32" s="36">
        <v>44572126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-20468716</v>
      </c>
      <c r="D35" s="35">
        <v>-21307018</v>
      </c>
      <c r="E35" s="36">
        <v>-22202424</v>
      </c>
      <c r="F35" s="48">
        <v>-23823201</v>
      </c>
      <c r="G35" s="35">
        <v>-23757040</v>
      </c>
      <c r="H35" s="52">
        <v>-23757040</v>
      </c>
      <c r="I35" s="38">
        <v>-23342243</v>
      </c>
      <c r="J35" s="37">
        <v>-24952854</v>
      </c>
      <c r="K35" s="35">
        <v>-26599743</v>
      </c>
      <c r="L35" s="36">
        <v>-28328726</v>
      </c>
    </row>
    <row r="36" spans="1:12" x14ac:dyDescent="0.25">
      <c r="A36" s="40" t="s">
        <v>47</v>
      </c>
      <c r="B36" s="20" t="s">
        <v>19</v>
      </c>
      <c r="C36" s="41">
        <f>C32+C33+C34+C35</f>
        <v>9868291</v>
      </c>
      <c r="D36" s="41">
        <f t="shared" ref="D36:L36" si="4">D32+D33+D34+D35</f>
        <v>10396727</v>
      </c>
      <c r="E36" s="42">
        <f t="shared" si="4"/>
        <v>11251502</v>
      </c>
      <c r="F36" s="43">
        <f t="shared" si="4"/>
        <v>12061331</v>
      </c>
      <c r="G36" s="41">
        <f t="shared" si="4"/>
        <v>12127492</v>
      </c>
      <c r="H36" s="42">
        <f t="shared" si="4"/>
        <v>12127492</v>
      </c>
      <c r="I36" s="44">
        <f t="shared" si="4"/>
        <v>11994991</v>
      </c>
      <c r="J36" s="45">
        <f t="shared" si="4"/>
        <v>14307711</v>
      </c>
      <c r="K36" s="41">
        <f t="shared" si="4"/>
        <v>15252019</v>
      </c>
      <c r="L36" s="42">
        <f t="shared" si="4"/>
        <v>16243400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317360565</v>
      </c>
      <c r="D53" s="35">
        <v>358018411</v>
      </c>
      <c r="E53" s="36">
        <v>364665673</v>
      </c>
      <c r="F53" s="48">
        <v>427460524</v>
      </c>
      <c r="G53" s="35">
        <v>429252524</v>
      </c>
      <c r="H53" s="52">
        <v>429252524</v>
      </c>
      <c r="I53" s="38">
        <v>409744166</v>
      </c>
      <c r="J53" s="37">
        <v>443206021</v>
      </c>
      <c r="K53" s="35">
        <v>468025563</v>
      </c>
      <c r="L53" s="36">
        <v>494234991</v>
      </c>
    </row>
    <row r="54" spans="1:12" x14ac:dyDescent="0.25">
      <c r="A54" s="34" t="s">
        <v>52</v>
      </c>
      <c r="B54" s="20" t="s">
        <v>19</v>
      </c>
      <c r="C54" s="35">
        <v>60952922</v>
      </c>
      <c r="D54" s="35">
        <v>69094663</v>
      </c>
      <c r="E54" s="36">
        <v>72680252</v>
      </c>
      <c r="F54" s="48">
        <v>90486450</v>
      </c>
      <c r="G54" s="35">
        <v>88486450</v>
      </c>
      <c r="H54" s="52">
        <v>88486450</v>
      </c>
      <c r="I54" s="38">
        <v>79726076</v>
      </c>
      <c r="J54" s="37">
        <v>83158745</v>
      </c>
      <c r="K54" s="35">
        <v>87798431</v>
      </c>
      <c r="L54" s="36">
        <v>92702724</v>
      </c>
    </row>
    <row r="55" spans="1:12" x14ac:dyDescent="0.25">
      <c r="A55" s="34" t="s">
        <v>53</v>
      </c>
      <c r="B55" s="20" t="s">
        <v>19</v>
      </c>
      <c r="C55" s="35">
        <v>18758283</v>
      </c>
      <c r="D55" s="35">
        <v>22526181</v>
      </c>
      <c r="E55" s="36">
        <v>24826027</v>
      </c>
      <c r="F55" s="48">
        <v>19966488</v>
      </c>
      <c r="G55" s="35">
        <v>19966488</v>
      </c>
      <c r="H55" s="52">
        <v>19966488</v>
      </c>
      <c r="I55" s="38">
        <v>29217538</v>
      </c>
      <c r="J55" s="37">
        <v>31223216</v>
      </c>
      <c r="K55" s="35">
        <v>32971714</v>
      </c>
      <c r="L55" s="36">
        <v>34818131</v>
      </c>
    </row>
    <row r="56" spans="1:12" x14ac:dyDescent="0.25">
      <c r="A56" s="34" t="s">
        <v>54</v>
      </c>
      <c r="B56" s="20" t="s">
        <v>19</v>
      </c>
      <c r="C56" s="35">
        <v>63116391</v>
      </c>
      <c r="D56" s="35">
        <v>75492334</v>
      </c>
      <c r="E56" s="36">
        <v>81930852</v>
      </c>
      <c r="F56" s="48">
        <v>21440246</v>
      </c>
      <c r="G56" s="35">
        <v>21440246</v>
      </c>
      <c r="H56" s="52">
        <v>21440246</v>
      </c>
      <c r="I56" s="38">
        <v>84914013</v>
      </c>
      <c r="J56" s="37">
        <v>14270430</v>
      </c>
      <c r="K56" s="35">
        <v>15069573</v>
      </c>
      <c r="L56" s="36">
        <v>15913469</v>
      </c>
    </row>
    <row r="57" spans="1:12" x14ac:dyDescent="0.25">
      <c r="A57" s="34" t="s">
        <v>55</v>
      </c>
      <c r="B57" s="20" t="s">
        <v>19</v>
      </c>
      <c r="C57" s="35">
        <v>26094247</v>
      </c>
      <c r="D57" s="35">
        <v>28190108</v>
      </c>
      <c r="E57" s="36">
        <v>29691574</v>
      </c>
      <c r="F57" s="48">
        <v>36622494</v>
      </c>
      <c r="G57" s="35">
        <v>36556786</v>
      </c>
      <c r="H57" s="52">
        <v>36556786</v>
      </c>
      <c r="I57" s="38">
        <v>31009007</v>
      </c>
      <c r="J57" s="37">
        <v>37359715</v>
      </c>
      <c r="K57" s="35">
        <v>39451866</v>
      </c>
      <c r="L57" s="36">
        <v>41661170</v>
      </c>
    </row>
    <row r="58" spans="1:12" x14ac:dyDescent="0.25">
      <c r="A58" s="34" t="s">
        <v>56</v>
      </c>
      <c r="B58" s="20" t="s">
        <v>19</v>
      </c>
      <c r="C58" s="35">
        <v>25862145</v>
      </c>
      <c r="D58" s="35">
        <v>28535840</v>
      </c>
      <c r="E58" s="36">
        <v>33094015</v>
      </c>
      <c r="F58" s="48">
        <v>43032780</v>
      </c>
      <c r="G58" s="35">
        <v>43032780</v>
      </c>
      <c r="H58" s="52">
        <v>43032780</v>
      </c>
      <c r="I58" s="38">
        <v>38937314</v>
      </c>
      <c r="J58" s="37">
        <v>47994443</v>
      </c>
      <c r="K58" s="35">
        <v>50682139</v>
      </c>
      <c r="L58" s="36">
        <v>53520338</v>
      </c>
    </row>
    <row r="59" spans="1:12" x14ac:dyDescent="0.25">
      <c r="A59" s="34" t="s">
        <v>57</v>
      </c>
      <c r="B59" s="20" t="s">
        <v>19</v>
      </c>
      <c r="C59" s="35">
        <v>3221750</v>
      </c>
      <c r="D59" s="35">
        <v>3412503</v>
      </c>
      <c r="E59" s="36">
        <v>3671233</v>
      </c>
      <c r="F59" s="48">
        <v>4940180</v>
      </c>
      <c r="G59" s="35">
        <v>4940180</v>
      </c>
      <c r="H59" s="52">
        <v>4940180</v>
      </c>
      <c r="I59" s="38">
        <v>4425951</v>
      </c>
      <c r="J59" s="37">
        <v>4011825</v>
      </c>
      <c r="K59" s="35">
        <v>4236486</v>
      </c>
      <c r="L59" s="36">
        <v>4473726</v>
      </c>
    </row>
    <row r="60" spans="1:12" x14ac:dyDescent="0.25">
      <c r="A60" s="34" t="s">
        <v>58</v>
      </c>
      <c r="B60" s="20" t="s">
        <v>19</v>
      </c>
      <c r="C60" s="35">
        <v>4129207</v>
      </c>
      <c r="D60" s="35">
        <v>3870243</v>
      </c>
      <c r="E60" s="36">
        <v>2319057</v>
      </c>
      <c r="F60" s="48">
        <v>3170625</v>
      </c>
      <c r="G60" s="35">
        <v>3170625</v>
      </c>
      <c r="H60" s="52">
        <v>3170625</v>
      </c>
      <c r="I60" s="38">
        <v>2483085</v>
      </c>
      <c r="J60" s="37">
        <v>3535404</v>
      </c>
      <c r="K60" s="35">
        <v>3733393</v>
      </c>
      <c r="L60" s="36">
        <v>3942455</v>
      </c>
    </row>
    <row r="61" spans="1:12" x14ac:dyDescent="0.25">
      <c r="A61" s="34" t="s">
        <v>59</v>
      </c>
      <c r="B61" s="20" t="s">
        <v>19</v>
      </c>
      <c r="C61" s="35">
        <v>17782045</v>
      </c>
      <c r="D61" s="35">
        <v>21972888</v>
      </c>
      <c r="E61" s="36">
        <v>23475223</v>
      </c>
      <c r="F61" s="48">
        <v>734453</v>
      </c>
      <c r="G61" s="35">
        <v>726586</v>
      </c>
      <c r="H61" s="52">
        <v>726586</v>
      </c>
      <c r="I61" s="38">
        <v>29547816</v>
      </c>
      <c r="J61" s="37">
        <v>7599847</v>
      </c>
      <c r="K61" s="35">
        <v>8025439</v>
      </c>
      <c r="L61" s="36">
        <v>8474866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3109442</v>
      </c>
      <c r="D63" s="35">
        <v>5185872</v>
      </c>
      <c r="E63" s="36">
        <v>7071387</v>
      </c>
      <c r="F63" s="48">
        <v>3945981</v>
      </c>
      <c r="G63" s="35">
        <v>4489613</v>
      </c>
      <c r="H63" s="52">
        <v>4489613</v>
      </c>
      <c r="I63" s="38">
        <v>3144403</v>
      </c>
      <c r="J63" s="37">
        <v>5337670</v>
      </c>
      <c r="K63" s="35">
        <v>5636582</v>
      </c>
      <c r="L63" s="36">
        <v>5952232</v>
      </c>
    </row>
    <row r="64" spans="1:12" x14ac:dyDescent="0.25">
      <c r="A64" s="34" t="s">
        <v>62</v>
      </c>
      <c r="B64" s="20" t="s">
        <v>63</v>
      </c>
      <c r="C64" s="35">
        <v>25759654</v>
      </c>
      <c r="D64" s="35">
        <v>10471324</v>
      </c>
      <c r="E64" s="36">
        <v>7709614</v>
      </c>
      <c r="F64" s="48">
        <v>2671812</v>
      </c>
      <c r="G64" s="35">
        <v>2671812</v>
      </c>
      <c r="H64" s="52">
        <v>2671812</v>
      </c>
      <c r="I64" s="38">
        <v>1794126</v>
      </c>
      <c r="J64" s="37">
        <v>2547417</v>
      </c>
      <c r="K64" s="35">
        <v>2690072</v>
      </c>
      <c r="L64" s="36">
        <v>2840716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566146651</v>
      </c>
      <c r="D69" s="41">
        <f t="shared" ref="D69:L69" si="5">SUM(D53:D68)</f>
        <v>626770367</v>
      </c>
      <c r="E69" s="42">
        <f t="shared" si="5"/>
        <v>651134907</v>
      </c>
      <c r="F69" s="43">
        <f t="shared" si="5"/>
        <v>654472033</v>
      </c>
      <c r="G69" s="41">
        <f t="shared" si="5"/>
        <v>654734090</v>
      </c>
      <c r="H69" s="42">
        <f t="shared" si="5"/>
        <v>654734090</v>
      </c>
      <c r="I69" s="44">
        <f t="shared" si="5"/>
        <v>714943495</v>
      </c>
      <c r="J69" s="45">
        <f t="shared" si="5"/>
        <v>680244733</v>
      </c>
      <c r="K69" s="41">
        <f t="shared" si="5"/>
        <v>718321258</v>
      </c>
      <c r="L69" s="42">
        <f t="shared" si="5"/>
        <v>758534818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566146651</v>
      </c>
      <c r="D71" s="41">
        <f t="shared" ref="D71:L71" si="6">D69+D70</f>
        <v>626770367</v>
      </c>
      <c r="E71" s="42">
        <f t="shared" si="6"/>
        <v>651134907</v>
      </c>
      <c r="F71" s="43">
        <f t="shared" si="6"/>
        <v>654472033</v>
      </c>
      <c r="G71" s="41">
        <f t="shared" si="6"/>
        <v>654734090</v>
      </c>
      <c r="H71" s="42">
        <f t="shared" si="6"/>
        <v>654734090</v>
      </c>
      <c r="I71" s="44">
        <f t="shared" si="6"/>
        <v>714943495</v>
      </c>
      <c r="J71" s="45">
        <f t="shared" si="6"/>
        <v>680244733</v>
      </c>
      <c r="K71" s="41">
        <f t="shared" si="6"/>
        <v>718321258</v>
      </c>
      <c r="L71" s="42">
        <f t="shared" si="6"/>
        <v>758534818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77892312</v>
      </c>
      <c r="D79" s="35">
        <v>79544636</v>
      </c>
      <c r="E79" s="36">
        <v>81737759</v>
      </c>
      <c r="F79" s="48">
        <v>73518063</v>
      </c>
      <c r="G79" s="35">
        <v>73518063</v>
      </c>
      <c r="H79" s="52">
        <v>73518063</v>
      </c>
      <c r="I79" s="38">
        <v>92916136</v>
      </c>
      <c r="J79" s="37">
        <v>72418063</v>
      </c>
      <c r="K79" s="35">
        <v>75749295</v>
      </c>
      <c r="L79" s="36">
        <v>79233755</v>
      </c>
    </row>
    <row r="80" spans="1:12" x14ac:dyDescent="0.25">
      <c r="A80" s="34" t="s">
        <v>75</v>
      </c>
      <c r="B80" s="20" t="s">
        <v>19</v>
      </c>
      <c r="C80" s="35">
        <v>224652</v>
      </c>
      <c r="D80" s="35">
        <v>235160</v>
      </c>
      <c r="E80" s="36">
        <v>289500</v>
      </c>
      <c r="F80" s="48">
        <v>3304310</v>
      </c>
      <c r="G80" s="35">
        <v>333911</v>
      </c>
      <c r="H80" s="52">
        <v>333911</v>
      </c>
      <c r="I80" s="38">
        <v>365353</v>
      </c>
      <c r="J80" s="37">
        <v>304310</v>
      </c>
      <c r="K80" s="35">
        <v>318308</v>
      </c>
      <c r="L80" s="36">
        <v>332950</v>
      </c>
    </row>
    <row r="81" spans="1:12" x14ac:dyDescent="0.25">
      <c r="A81" s="34" t="s">
        <v>76</v>
      </c>
      <c r="B81" s="20" t="s">
        <v>19</v>
      </c>
      <c r="C81" s="35">
        <v>12666572</v>
      </c>
      <c r="D81" s="35">
        <v>16614673</v>
      </c>
      <c r="E81" s="36">
        <v>11187041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90783536</v>
      </c>
      <c r="D83" s="41">
        <f t="shared" ref="D83:L83" si="7">SUM(D79:D81)</f>
        <v>96394469</v>
      </c>
      <c r="E83" s="42">
        <f t="shared" si="7"/>
        <v>93214300</v>
      </c>
      <c r="F83" s="43">
        <f t="shared" si="7"/>
        <v>76822373</v>
      </c>
      <c r="G83" s="41">
        <f t="shared" si="7"/>
        <v>73851974</v>
      </c>
      <c r="H83" s="42">
        <f t="shared" si="7"/>
        <v>73851974</v>
      </c>
      <c r="I83" s="44">
        <f t="shared" si="7"/>
        <v>93281489</v>
      </c>
      <c r="J83" s="45">
        <f t="shared" si="7"/>
        <v>72722373</v>
      </c>
      <c r="K83" s="41">
        <f t="shared" si="7"/>
        <v>76067603</v>
      </c>
      <c r="L83" s="42">
        <f t="shared" si="7"/>
        <v>79566705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95882910</v>
      </c>
      <c r="D86" s="35">
        <v>105045540</v>
      </c>
      <c r="E86" s="36">
        <v>103474264</v>
      </c>
      <c r="F86" s="48">
        <v>101539047</v>
      </c>
      <c r="G86" s="35">
        <v>101539047</v>
      </c>
      <c r="H86" s="52">
        <v>101539047</v>
      </c>
      <c r="I86" s="38">
        <v>98588959</v>
      </c>
      <c r="J86" s="37">
        <v>104514460</v>
      </c>
      <c r="K86" s="35">
        <v>109322125</v>
      </c>
      <c r="L86" s="36">
        <v>114350943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95882910</v>
      </c>
      <c r="D88" s="41">
        <f t="shared" ref="D88:L88" si="8">SUM(D86:D87)</f>
        <v>105045540</v>
      </c>
      <c r="E88" s="42">
        <f t="shared" si="8"/>
        <v>103474264</v>
      </c>
      <c r="F88" s="43">
        <f t="shared" si="8"/>
        <v>101539047</v>
      </c>
      <c r="G88" s="41">
        <f t="shared" si="8"/>
        <v>101539047</v>
      </c>
      <c r="H88" s="42">
        <f t="shared" si="8"/>
        <v>101539047</v>
      </c>
      <c r="I88" s="44">
        <f t="shared" si="8"/>
        <v>98588959</v>
      </c>
      <c r="J88" s="45">
        <f t="shared" si="8"/>
        <v>104514460</v>
      </c>
      <c r="K88" s="41">
        <f t="shared" si="8"/>
        <v>109322125</v>
      </c>
      <c r="L88" s="42">
        <f t="shared" si="8"/>
        <v>114350943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610000</v>
      </c>
      <c r="D91" s="35">
        <v>653000</v>
      </c>
      <c r="E91" s="36">
        <v>670000</v>
      </c>
      <c r="F91" s="48">
        <v>833507</v>
      </c>
      <c r="G91" s="35">
        <v>873507</v>
      </c>
      <c r="H91" s="52">
        <v>873507</v>
      </c>
      <c r="I91" s="38">
        <v>750000</v>
      </c>
      <c r="J91" s="37">
        <v>848104</v>
      </c>
      <c r="K91" s="35">
        <v>887117</v>
      </c>
      <c r="L91" s="36">
        <v>927924</v>
      </c>
    </row>
    <row r="92" spans="1:12" x14ac:dyDescent="0.25">
      <c r="A92" s="34" t="s">
        <v>83</v>
      </c>
      <c r="B92" s="20" t="s">
        <v>19</v>
      </c>
      <c r="C92" s="35">
        <v>5981653</v>
      </c>
      <c r="D92" s="35">
        <v>10790597</v>
      </c>
      <c r="E92" s="36">
        <v>28524323</v>
      </c>
      <c r="F92" s="48">
        <v>36406464</v>
      </c>
      <c r="G92" s="35">
        <v>36962561</v>
      </c>
      <c r="H92" s="52">
        <v>36962561</v>
      </c>
      <c r="I92" s="38">
        <v>31429212</v>
      </c>
      <c r="J92" s="37">
        <v>20303545</v>
      </c>
      <c r="K92" s="35">
        <v>21678305</v>
      </c>
      <c r="L92" s="36">
        <v>23847507</v>
      </c>
    </row>
    <row r="93" spans="1:12" x14ac:dyDescent="0.25">
      <c r="A93" s="59" t="s">
        <v>84</v>
      </c>
      <c r="B93" s="20" t="s">
        <v>72</v>
      </c>
      <c r="C93" s="41">
        <f>SUM(C91:C92)</f>
        <v>6591653</v>
      </c>
      <c r="D93" s="41">
        <f t="shared" ref="D93:L93" si="9">SUM(D91:D92)</f>
        <v>11443597</v>
      </c>
      <c r="E93" s="42">
        <f t="shared" si="9"/>
        <v>29194323</v>
      </c>
      <c r="F93" s="43">
        <f t="shared" si="9"/>
        <v>37239971</v>
      </c>
      <c r="G93" s="41">
        <f t="shared" si="9"/>
        <v>37836068</v>
      </c>
      <c r="H93" s="42">
        <f t="shared" si="9"/>
        <v>37836068</v>
      </c>
      <c r="I93" s="44">
        <f t="shared" si="9"/>
        <v>32179212</v>
      </c>
      <c r="J93" s="45">
        <f t="shared" si="9"/>
        <v>21151649</v>
      </c>
      <c r="K93" s="41">
        <f t="shared" si="9"/>
        <v>22565422</v>
      </c>
      <c r="L93" s="42">
        <f t="shared" si="9"/>
        <v>24775431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43473894</v>
      </c>
      <c r="D96" s="35">
        <v>10832147</v>
      </c>
      <c r="E96" s="36">
        <v>11567316</v>
      </c>
      <c r="F96" s="48">
        <v>22703206</v>
      </c>
      <c r="G96" s="35">
        <v>25026206</v>
      </c>
      <c r="H96" s="52">
        <v>25026206</v>
      </c>
      <c r="I96" s="38">
        <v>19725479</v>
      </c>
      <c r="J96" s="37">
        <v>18521842</v>
      </c>
      <c r="K96" s="35">
        <v>19374245</v>
      </c>
      <c r="L96" s="36">
        <v>20265883</v>
      </c>
    </row>
    <row r="97" spans="1:12" x14ac:dyDescent="0.25">
      <c r="A97" s="55" t="s">
        <v>87</v>
      </c>
      <c r="B97" s="20" t="s">
        <v>19</v>
      </c>
      <c r="C97" s="35">
        <v>34946972</v>
      </c>
      <c r="D97" s="35">
        <v>39107144</v>
      </c>
      <c r="E97" s="36">
        <v>35412940</v>
      </c>
      <c r="F97" s="48">
        <v>32780017</v>
      </c>
      <c r="G97" s="35">
        <v>31624417</v>
      </c>
      <c r="H97" s="52">
        <v>31624417</v>
      </c>
      <c r="I97" s="38">
        <v>65411634</v>
      </c>
      <c r="J97" s="37">
        <v>50797380</v>
      </c>
      <c r="K97" s="35">
        <v>53134857</v>
      </c>
      <c r="L97" s="36">
        <v>55579908</v>
      </c>
    </row>
    <row r="98" spans="1:12" x14ac:dyDescent="0.25">
      <c r="A98" s="55" t="s">
        <v>88</v>
      </c>
      <c r="B98" s="20" t="s">
        <v>19</v>
      </c>
      <c r="C98" s="35">
        <v>74879832</v>
      </c>
      <c r="D98" s="35">
        <v>75476380</v>
      </c>
      <c r="E98" s="36">
        <v>87543929</v>
      </c>
      <c r="F98" s="48">
        <v>79518230</v>
      </c>
      <c r="G98" s="35">
        <v>87391020</v>
      </c>
      <c r="H98" s="52">
        <v>87391020</v>
      </c>
      <c r="I98" s="38">
        <v>137320705</v>
      </c>
      <c r="J98" s="37">
        <v>82992601</v>
      </c>
      <c r="K98" s="35">
        <v>93017557</v>
      </c>
      <c r="L98" s="36">
        <v>90164929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153300698</v>
      </c>
      <c r="D127" s="41">
        <f t="shared" ref="D127:L127" si="10">SUM(D96:D98)</f>
        <v>125415671</v>
      </c>
      <c r="E127" s="42">
        <f t="shared" si="10"/>
        <v>134524185</v>
      </c>
      <c r="F127" s="43">
        <f t="shared" si="10"/>
        <v>135001453</v>
      </c>
      <c r="G127" s="41">
        <f t="shared" si="10"/>
        <v>144041643</v>
      </c>
      <c r="H127" s="42">
        <f t="shared" si="10"/>
        <v>144041643</v>
      </c>
      <c r="I127" s="44">
        <f t="shared" si="10"/>
        <v>222457818</v>
      </c>
      <c r="J127" s="45">
        <f t="shared" si="10"/>
        <v>152311823</v>
      </c>
      <c r="K127" s="41">
        <f t="shared" si="10"/>
        <v>165526659</v>
      </c>
      <c r="L127" s="42">
        <f t="shared" si="10"/>
        <v>166010720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125</v>
      </c>
      <c r="D131" s="35">
        <v>0</v>
      </c>
      <c r="E131" s="36">
        <v>67200</v>
      </c>
      <c r="F131" s="48">
        <v>957800</v>
      </c>
      <c r="G131" s="35">
        <v>957800</v>
      </c>
      <c r="H131" s="52">
        <v>957800</v>
      </c>
      <c r="I131" s="38">
        <v>70400</v>
      </c>
      <c r="J131" s="37">
        <v>457800</v>
      </c>
      <c r="K131" s="35">
        <v>478859</v>
      </c>
      <c r="L131" s="36">
        <v>500886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6810006</v>
      </c>
      <c r="D133" s="35">
        <v>5573820</v>
      </c>
      <c r="E133" s="36">
        <v>7586938</v>
      </c>
      <c r="F133" s="48">
        <v>6086410</v>
      </c>
      <c r="G133" s="35">
        <v>6086410</v>
      </c>
      <c r="H133" s="52">
        <v>6086410</v>
      </c>
      <c r="I133" s="38">
        <v>6600442</v>
      </c>
      <c r="J133" s="37">
        <v>5477769</v>
      </c>
      <c r="K133" s="35">
        <v>5729746</v>
      </c>
      <c r="L133" s="36">
        <v>5993315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167554504</v>
      </c>
      <c r="D136" s="35">
        <v>191757165</v>
      </c>
      <c r="E136" s="36">
        <v>212206467</v>
      </c>
      <c r="F136" s="48">
        <v>190745980</v>
      </c>
      <c r="G136" s="35">
        <v>196436296</v>
      </c>
      <c r="H136" s="52">
        <v>196436296</v>
      </c>
      <c r="I136" s="38">
        <v>265644648</v>
      </c>
      <c r="J136" s="37">
        <v>191823206</v>
      </c>
      <c r="K136" s="35">
        <v>199434509</v>
      </c>
      <c r="L136" s="36">
        <v>208531484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174364635</v>
      </c>
      <c r="D157" s="66">
        <f t="shared" ref="D157:L157" si="11">+D130+D131+D133+D136</f>
        <v>197330985</v>
      </c>
      <c r="E157" s="67">
        <f t="shared" si="11"/>
        <v>219860605</v>
      </c>
      <c r="F157" s="68">
        <f t="shared" si="11"/>
        <v>197790190</v>
      </c>
      <c r="G157" s="66">
        <f t="shared" si="11"/>
        <v>203480506</v>
      </c>
      <c r="H157" s="67">
        <f t="shared" si="11"/>
        <v>203480506</v>
      </c>
      <c r="I157" s="69">
        <f t="shared" si="11"/>
        <v>272315490</v>
      </c>
      <c r="J157" s="70">
        <f t="shared" si="11"/>
        <v>197758775</v>
      </c>
      <c r="K157" s="66">
        <f t="shared" si="11"/>
        <v>205643114</v>
      </c>
      <c r="L157" s="67">
        <f t="shared" si="11"/>
        <v>215025685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13312210</v>
      </c>
      <c r="D161" s="35">
        <v>11276492</v>
      </c>
      <c r="E161" s="36">
        <v>16543643</v>
      </c>
      <c r="F161" s="48">
        <v>17976828</v>
      </c>
      <c r="G161" s="35">
        <v>18496828</v>
      </c>
      <c r="H161" s="52">
        <v>18496828</v>
      </c>
      <c r="I161" s="38">
        <v>18879756</v>
      </c>
      <c r="J161" s="37">
        <v>23039379</v>
      </c>
      <c r="K161" s="35">
        <v>23909210</v>
      </c>
      <c r="L161" s="36">
        <v>24819054</v>
      </c>
    </row>
    <row r="162" spans="1:12" x14ac:dyDescent="0.25">
      <c r="A162" s="34" t="s">
        <v>99</v>
      </c>
      <c r="B162" s="20" t="s">
        <v>19</v>
      </c>
      <c r="C162" s="35">
        <v>37904646</v>
      </c>
      <c r="D162" s="35">
        <v>25438462</v>
      </c>
      <c r="E162" s="36">
        <v>29213248</v>
      </c>
      <c r="F162" s="48">
        <v>28225479</v>
      </c>
      <c r="G162" s="35">
        <v>28409158</v>
      </c>
      <c r="H162" s="52">
        <v>28409158</v>
      </c>
      <c r="I162" s="38">
        <v>35631020</v>
      </c>
      <c r="J162" s="37">
        <v>34150082</v>
      </c>
      <c r="K162" s="35">
        <v>35720984</v>
      </c>
      <c r="L162" s="36">
        <v>37364149</v>
      </c>
    </row>
    <row r="163" spans="1:12" x14ac:dyDescent="0.25">
      <c r="A163" s="34" t="s">
        <v>100</v>
      </c>
      <c r="B163" s="20" t="s">
        <v>19</v>
      </c>
      <c r="C163" s="35">
        <v>1036365</v>
      </c>
      <c r="D163" s="35">
        <v>1242616</v>
      </c>
      <c r="E163" s="36">
        <v>1056816</v>
      </c>
      <c r="F163" s="48">
        <v>0</v>
      </c>
      <c r="G163" s="35">
        <v>3000000</v>
      </c>
      <c r="H163" s="52">
        <v>3000000</v>
      </c>
      <c r="I163" s="38">
        <v>2782509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52253221</v>
      </c>
      <c r="D164" s="81">
        <f t="shared" ref="D164:L164" si="12">SUM(D160:D163)</f>
        <v>37957570</v>
      </c>
      <c r="E164" s="82">
        <f t="shared" si="12"/>
        <v>46813707</v>
      </c>
      <c r="F164" s="80">
        <f t="shared" si="12"/>
        <v>46202307</v>
      </c>
      <c r="G164" s="81">
        <f t="shared" si="12"/>
        <v>49905986</v>
      </c>
      <c r="H164" s="82">
        <f t="shared" si="12"/>
        <v>49905986</v>
      </c>
      <c r="I164" s="83">
        <f t="shared" si="12"/>
        <v>57293285</v>
      </c>
      <c r="J164" s="84">
        <f t="shared" si="12"/>
        <v>57189461</v>
      </c>
      <c r="K164" s="81">
        <f t="shared" si="12"/>
        <v>59630194</v>
      </c>
      <c r="L164" s="82">
        <f t="shared" si="12"/>
        <v>62183203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1028008</v>
      </c>
      <c r="D167" s="35">
        <v>1185498</v>
      </c>
      <c r="E167" s="36">
        <v>868045</v>
      </c>
      <c r="F167" s="48">
        <v>0</v>
      </c>
      <c r="G167" s="35">
        <v>0</v>
      </c>
      <c r="H167" s="52">
        <v>0</v>
      </c>
      <c r="I167" s="38">
        <v>8472675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44588391</v>
      </c>
      <c r="D168" s="35">
        <v>38680635</v>
      </c>
      <c r="E168" s="36">
        <v>44277556</v>
      </c>
      <c r="F168" s="48">
        <v>55782873</v>
      </c>
      <c r="G168" s="35">
        <v>55482092</v>
      </c>
      <c r="H168" s="52">
        <v>55482092</v>
      </c>
      <c r="I168" s="38">
        <v>55515711</v>
      </c>
      <c r="J168" s="37">
        <v>61770388</v>
      </c>
      <c r="K168" s="35">
        <v>64403401</v>
      </c>
      <c r="L168" s="36">
        <v>67105240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45616399</v>
      </c>
      <c r="D169" s="81">
        <f t="shared" si="13"/>
        <v>39866133</v>
      </c>
      <c r="E169" s="82">
        <f t="shared" si="13"/>
        <v>45145601</v>
      </c>
      <c r="F169" s="80">
        <f t="shared" si="13"/>
        <v>55782873</v>
      </c>
      <c r="G169" s="81">
        <f t="shared" si="13"/>
        <v>55482092</v>
      </c>
      <c r="H169" s="82">
        <f t="shared" si="13"/>
        <v>55482092</v>
      </c>
      <c r="I169" s="83">
        <f t="shared" si="13"/>
        <v>63988386</v>
      </c>
      <c r="J169" s="84">
        <f t="shared" si="13"/>
        <v>61770388</v>
      </c>
      <c r="K169" s="81">
        <f t="shared" si="13"/>
        <v>64403401</v>
      </c>
      <c r="L169" s="82">
        <f t="shared" si="13"/>
        <v>67105240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249009029</v>
      </c>
      <c r="D8" s="35">
        <v>248976385</v>
      </c>
      <c r="E8" s="36">
        <v>259882092</v>
      </c>
      <c r="F8" s="37">
        <v>258831800</v>
      </c>
      <c r="G8" s="35">
        <v>258831800</v>
      </c>
      <c r="H8" s="36">
        <v>258831800</v>
      </c>
      <c r="I8" s="38">
        <v>251370943</v>
      </c>
      <c r="J8" s="37">
        <v>258831800</v>
      </c>
      <c r="K8" s="35">
        <v>271773389</v>
      </c>
      <c r="L8" s="36">
        <v>285362059</v>
      </c>
    </row>
    <row r="9" spans="1:12" ht="22.5" customHeight="1" x14ac:dyDescent="0.25">
      <c r="A9" s="39" t="s">
        <v>24</v>
      </c>
      <c r="B9" s="20" t="s">
        <v>19</v>
      </c>
      <c r="C9" s="35">
        <v>-6553662</v>
      </c>
      <c r="D9" s="35">
        <v>-6084023</v>
      </c>
      <c r="E9" s="36">
        <v>-8173631</v>
      </c>
      <c r="F9" s="37">
        <v>-8200890</v>
      </c>
      <c r="G9" s="35">
        <v>-8200890</v>
      </c>
      <c r="H9" s="36">
        <v>-8200890</v>
      </c>
      <c r="I9" s="38">
        <v>-7832270</v>
      </c>
      <c r="J9" s="37">
        <v>-8200890</v>
      </c>
      <c r="K9" s="35">
        <v>-8610934</v>
      </c>
      <c r="L9" s="36">
        <v>-9041481</v>
      </c>
    </row>
    <row r="10" spans="1:12" x14ac:dyDescent="0.25">
      <c r="A10" s="40" t="s">
        <v>25</v>
      </c>
      <c r="B10" s="20" t="s">
        <v>19</v>
      </c>
      <c r="C10" s="41">
        <f>C8+C9</f>
        <v>242455367</v>
      </c>
      <c r="D10" s="41">
        <f t="shared" ref="D10:L10" si="0">D8+D9</f>
        <v>242892362</v>
      </c>
      <c r="E10" s="42">
        <f t="shared" si="0"/>
        <v>251708461</v>
      </c>
      <c r="F10" s="43">
        <f t="shared" si="0"/>
        <v>250630910</v>
      </c>
      <c r="G10" s="41">
        <f t="shared" si="0"/>
        <v>250630910</v>
      </c>
      <c r="H10" s="42">
        <f t="shared" si="0"/>
        <v>250630910</v>
      </c>
      <c r="I10" s="44">
        <f t="shared" si="0"/>
        <v>243538673</v>
      </c>
      <c r="J10" s="45">
        <f t="shared" si="0"/>
        <v>250630910</v>
      </c>
      <c r="K10" s="41">
        <f t="shared" si="0"/>
        <v>263162455</v>
      </c>
      <c r="L10" s="42">
        <f t="shared" si="0"/>
        <v>276320578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40696353</v>
      </c>
      <c r="D20" s="35">
        <v>103044342</v>
      </c>
      <c r="E20" s="36">
        <v>110398092</v>
      </c>
      <c r="F20" s="37">
        <v>79416874</v>
      </c>
      <c r="G20" s="35">
        <v>113683902</v>
      </c>
      <c r="H20" s="36">
        <v>113683902</v>
      </c>
      <c r="I20" s="38">
        <v>78459411</v>
      </c>
      <c r="J20" s="37">
        <v>117587691</v>
      </c>
      <c r="K20" s="35">
        <v>123467075</v>
      </c>
      <c r="L20" s="36">
        <v>129640430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-4419718</v>
      </c>
      <c r="D22" s="35">
        <v>-4049101</v>
      </c>
      <c r="E22" s="36">
        <v>-5281155</v>
      </c>
      <c r="F22" s="37">
        <v>-3683902</v>
      </c>
      <c r="G22" s="35">
        <v>-3683902</v>
      </c>
      <c r="H22" s="49">
        <v>-3683902</v>
      </c>
      <c r="I22" s="38">
        <v>-324624</v>
      </c>
      <c r="J22" s="37">
        <v>-4448312</v>
      </c>
      <c r="K22" s="35">
        <v>-4670727</v>
      </c>
      <c r="L22" s="36">
        <v>-4904263</v>
      </c>
    </row>
    <row r="23" spans="1:12" x14ac:dyDescent="0.25">
      <c r="A23" s="40" t="s">
        <v>36</v>
      </c>
      <c r="B23" s="50" t="s">
        <v>19</v>
      </c>
      <c r="C23" s="41">
        <f>C20+C21+C22</f>
        <v>36276635</v>
      </c>
      <c r="D23" s="41">
        <f t="shared" ref="D23:L23" si="2">D20+D21+D22</f>
        <v>98995241</v>
      </c>
      <c r="E23" s="42">
        <f t="shared" si="2"/>
        <v>105116937</v>
      </c>
      <c r="F23" s="43">
        <f t="shared" si="2"/>
        <v>75732972</v>
      </c>
      <c r="G23" s="41">
        <f t="shared" si="2"/>
        <v>110000000</v>
      </c>
      <c r="H23" s="42">
        <f t="shared" si="2"/>
        <v>110000000</v>
      </c>
      <c r="I23" s="44">
        <f t="shared" si="2"/>
        <v>78134787</v>
      </c>
      <c r="J23" s="45">
        <f t="shared" si="2"/>
        <v>113139379</v>
      </c>
      <c r="K23" s="41">
        <f t="shared" si="2"/>
        <v>118796348</v>
      </c>
      <c r="L23" s="42">
        <f t="shared" si="2"/>
        <v>124736167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4428397</v>
      </c>
      <c r="D26" s="35">
        <v>4548049</v>
      </c>
      <c r="E26" s="36">
        <v>4554420</v>
      </c>
      <c r="F26" s="48">
        <v>4937190</v>
      </c>
      <c r="G26" s="35">
        <v>4937190</v>
      </c>
      <c r="H26" s="52">
        <v>4937190</v>
      </c>
      <c r="I26" s="38">
        <v>3754479</v>
      </c>
      <c r="J26" s="37">
        <v>5184049</v>
      </c>
      <c r="K26" s="35">
        <v>5443251</v>
      </c>
      <c r="L26" s="36">
        <v>5715415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-33999</v>
      </c>
      <c r="F28" s="37">
        <v>-69388</v>
      </c>
      <c r="G28" s="35">
        <v>-69388</v>
      </c>
      <c r="H28" s="36">
        <v>-69388</v>
      </c>
      <c r="I28" s="38">
        <v>0</v>
      </c>
      <c r="J28" s="37">
        <v>-83786</v>
      </c>
      <c r="K28" s="35">
        <v>-87975</v>
      </c>
      <c r="L28" s="36">
        <v>-92374</v>
      </c>
    </row>
    <row r="29" spans="1:12" x14ac:dyDescent="0.25">
      <c r="A29" s="40" t="s">
        <v>41</v>
      </c>
      <c r="B29" s="20" t="s">
        <v>19</v>
      </c>
      <c r="C29" s="41">
        <f>C26+C27+C28</f>
        <v>4428397</v>
      </c>
      <c r="D29" s="41">
        <f t="shared" ref="D29:L29" si="3">D26+D27+D28</f>
        <v>4548049</v>
      </c>
      <c r="E29" s="42">
        <f t="shared" si="3"/>
        <v>4520421</v>
      </c>
      <c r="F29" s="43">
        <f t="shared" si="3"/>
        <v>4867802</v>
      </c>
      <c r="G29" s="41">
        <f t="shared" si="3"/>
        <v>4867802</v>
      </c>
      <c r="H29" s="42">
        <f t="shared" si="3"/>
        <v>4867802</v>
      </c>
      <c r="I29" s="44">
        <f t="shared" si="3"/>
        <v>3754479</v>
      </c>
      <c r="J29" s="45">
        <f t="shared" si="3"/>
        <v>5100263</v>
      </c>
      <c r="K29" s="41">
        <f t="shared" si="3"/>
        <v>5355276</v>
      </c>
      <c r="L29" s="42">
        <f t="shared" si="3"/>
        <v>5623041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8188533</v>
      </c>
      <c r="D32" s="35">
        <v>8597505</v>
      </c>
      <c r="E32" s="36">
        <v>9182202</v>
      </c>
      <c r="F32" s="48">
        <v>10257295</v>
      </c>
      <c r="G32" s="35">
        <v>10257295</v>
      </c>
      <c r="H32" s="52">
        <v>10257295</v>
      </c>
      <c r="I32" s="38">
        <v>8693751</v>
      </c>
      <c r="J32" s="37">
        <v>10770160</v>
      </c>
      <c r="K32" s="35">
        <v>11308668</v>
      </c>
      <c r="L32" s="36">
        <v>11874101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-99979</v>
      </c>
      <c r="D34" s="35">
        <v>0</v>
      </c>
      <c r="E34" s="36">
        <v>0</v>
      </c>
      <c r="F34" s="48">
        <v>-113204</v>
      </c>
      <c r="G34" s="35">
        <v>-113204</v>
      </c>
      <c r="H34" s="52">
        <v>-113204</v>
      </c>
      <c r="I34" s="38">
        <v>-12788</v>
      </c>
      <c r="J34" s="37">
        <v>-136694</v>
      </c>
      <c r="K34" s="35">
        <v>-143528</v>
      </c>
      <c r="L34" s="36">
        <v>-150705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8088554</v>
      </c>
      <c r="D36" s="41">
        <f t="shared" ref="D36:L36" si="4">D32+D33+D34+D35</f>
        <v>8597505</v>
      </c>
      <c r="E36" s="42">
        <f t="shared" si="4"/>
        <v>9182202</v>
      </c>
      <c r="F36" s="43">
        <f t="shared" si="4"/>
        <v>10144091</v>
      </c>
      <c r="G36" s="41">
        <f t="shared" si="4"/>
        <v>10144091</v>
      </c>
      <c r="H36" s="42">
        <f t="shared" si="4"/>
        <v>10144091</v>
      </c>
      <c r="I36" s="44">
        <f t="shared" si="4"/>
        <v>8680963</v>
      </c>
      <c r="J36" s="45">
        <f t="shared" si="4"/>
        <v>10633466</v>
      </c>
      <c r="K36" s="41">
        <f t="shared" si="4"/>
        <v>11165140</v>
      </c>
      <c r="L36" s="42">
        <f t="shared" si="4"/>
        <v>11723396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352766790</v>
      </c>
      <c r="D53" s="35">
        <v>365811757</v>
      </c>
      <c r="E53" s="36">
        <v>375809183</v>
      </c>
      <c r="F53" s="48">
        <v>336124985</v>
      </c>
      <c r="G53" s="35">
        <v>396124985</v>
      </c>
      <c r="H53" s="52">
        <v>396124985</v>
      </c>
      <c r="I53" s="38">
        <v>376368040</v>
      </c>
      <c r="J53" s="37">
        <v>441795900</v>
      </c>
      <c r="K53" s="35">
        <v>463885699</v>
      </c>
      <c r="L53" s="36">
        <v>487079982</v>
      </c>
    </row>
    <row r="54" spans="1:12" x14ac:dyDescent="0.25">
      <c r="A54" s="34" t="s">
        <v>52</v>
      </c>
      <c r="B54" s="20" t="s">
        <v>19</v>
      </c>
      <c r="C54" s="35">
        <v>71789353</v>
      </c>
      <c r="D54" s="35">
        <v>72129199</v>
      </c>
      <c r="E54" s="36">
        <v>75163357</v>
      </c>
      <c r="F54" s="48">
        <v>99959577</v>
      </c>
      <c r="G54" s="35">
        <v>99959577</v>
      </c>
      <c r="H54" s="52">
        <v>99959577</v>
      </c>
      <c r="I54" s="38">
        <v>75277217</v>
      </c>
      <c r="J54" s="37">
        <v>99959577</v>
      </c>
      <c r="K54" s="35">
        <v>104957562</v>
      </c>
      <c r="L54" s="36">
        <v>110205433</v>
      </c>
    </row>
    <row r="55" spans="1:12" x14ac:dyDescent="0.25">
      <c r="A55" s="34" t="s">
        <v>53</v>
      </c>
      <c r="B55" s="20" t="s">
        <v>19</v>
      </c>
      <c r="C55" s="35">
        <v>23282503</v>
      </c>
      <c r="D55" s="35">
        <v>24921021</v>
      </c>
      <c r="E55" s="36">
        <v>26515498</v>
      </c>
      <c r="F55" s="48">
        <v>34671711</v>
      </c>
      <c r="G55" s="35">
        <v>34671711</v>
      </c>
      <c r="H55" s="52">
        <v>34671711</v>
      </c>
      <c r="I55" s="38">
        <v>28443446</v>
      </c>
      <c r="J55" s="37">
        <v>34671711</v>
      </c>
      <c r="K55" s="35">
        <v>36405300</v>
      </c>
      <c r="L55" s="36">
        <v>38225560</v>
      </c>
    </row>
    <row r="56" spans="1:12" x14ac:dyDescent="0.25">
      <c r="A56" s="34" t="s">
        <v>54</v>
      </c>
      <c r="B56" s="20" t="s">
        <v>19</v>
      </c>
      <c r="C56" s="35">
        <v>21280695</v>
      </c>
      <c r="D56" s="35">
        <v>20286195</v>
      </c>
      <c r="E56" s="36">
        <v>27305908</v>
      </c>
      <c r="F56" s="48">
        <v>34971222</v>
      </c>
      <c r="G56" s="35">
        <v>34971222</v>
      </c>
      <c r="H56" s="52">
        <v>34971222</v>
      </c>
      <c r="I56" s="38">
        <v>29899871</v>
      </c>
      <c r="J56" s="37">
        <v>34971222</v>
      </c>
      <c r="K56" s="35">
        <v>36719786</v>
      </c>
      <c r="L56" s="36">
        <v>38555771</v>
      </c>
    </row>
    <row r="57" spans="1:12" x14ac:dyDescent="0.25">
      <c r="A57" s="34" t="s">
        <v>55</v>
      </c>
      <c r="B57" s="20" t="s">
        <v>19</v>
      </c>
      <c r="C57" s="35">
        <v>36873847</v>
      </c>
      <c r="D57" s="35">
        <v>37648953</v>
      </c>
      <c r="E57" s="36">
        <v>39110526</v>
      </c>
      <c r="F57" s="48">
        <v>11414123</v>
      </c>
      <c r="G57" s="35">
        <v>11414123</v>
      </c>
      <c r="H57" s="52">
        <v>11414123</v>
      </c>
      <c r="I57" s="38">
        <v>48258697</v>
      </c>
      <c r="J57" s="37">
        <v>11414123</v>
      </c>
      <c r="K57" s="35">
        <v>11984830</v>
      </c>
      <c r="L57" s="36">
        <v>12584071</v>
      </c>
    </row>
    <row r="58" spans="1:12" x14ac:dyDescent="0.25">
      <c r="A58" s="34" t="s">
        <v>56</v>
      </c>
      <c r="B58" s="20" t="s">
        <v>19</v>
      </c>
      <c r="C58" s="35">
        <v>21306879</v>
      </c>
      <c r="D58" s="35">
        <v>23149946</v>
      </c>
      <c r="E58" s="36">
        <v>26172977</v>
      </c>
      <c r="F58" s="48">
        <v>32466840</v>
      </c>
      <c r="G58" s="35">
        <v>32588674</v>
      </c>
      <c r="H58" s="52">
        <v>32588674</v>
      </c>
      <c r="I58" s="38">
        <v>32387292</v>
      </c>
      <c r="J58" s="37">
        <v>32588674</v>
      </c>
      <c r="K58" s="35">
        <v>34218110</v>
      </c>
      <c r="L58" s="36">
        <v>35929014</v>
      </c>
    </row>
    <row r="59" spans="1:12" x14ac:dyDescent="0.25">
      <c r="A59" s="34" t="s">
        <v>57</v>
      </c>
      <c r="B59" s="20" t="s">
        <v>19</v>
      </c>
      <c r="C59" s="35">
        <v>3465</v>
      </c>
      <c r="D59" s="35">
        <v>0</v>
      </c>
      <c r="E59" s="36">
        <v>0</v>
      </c>
      <c r="F59" s="48">
        <v>1156</v>
      </c>
      <c r="G59" s="35">
        <v>1156</v>
      </c>
      <c r="H59" s="52">
        <v>1156</v>
      </c>
      <c r="I59" s="38">
        <v>49000</v>
      </c>
      <c r="J59" s="37">
        <v>1156</v>
      </c>
      <c r="K59" s="35">
        <v>1214</v>
      </c>
      <c r="L59" s="36">
        <v>1274</v>
      </c>
    </row>
    <row r="60" spans="1:12" x14ac:dyDescent="0.25">
      <c r="A60" s="34" t="s">
        <v>58</v>
      </c>
      <c r="B60" s="20" t="s">
        <v>19</v>
      </c>
      <c r="C60" s="35">
        <v>518526</v>
      </c>
      <c r="D60" s="35">
        <v>539775</v>
      </c>
      <c r="E60" s="36">
        <v>615153</v>
      </c>
      <c r="F60" s="48">
        <v>803344</v>
      </c>
      <c r="G60" s="35">
        <v>803344</v>
      </c>
      <c r="H60" s="52">
        <v>803344</v>
      </c>
      <c r="I60" s="38">
        <v>855753</v>
      </c>
      <c r="J60" s="37">
        <v>803344</v>
      </c>
      <c r="K60" s="35">
        <v>843511</v>
      </c>
      <c r="L60" s="36">
        <v>885688</v>
      </c>
    </row>
    <row r="61" spans="1:12" x14ac:dyDescent="0.25">
      <c r="A61" s="34" t="s">
        <v>59</v>
      </c>
      <c r="B61" s="20" t="s">
        <v>19</v>
      </c>
      <c r="C61" s="35">
        <v>28934822</v>
      </c>
      <c r="D61" s="35">
        <v>34413436</v>
      </c>
      <c r="E61" s="36">
        <v>44015432</v>
      </c>
      <c r="F61" s="48">
        <v>36650133</v>
      </c>
      <c r="G61" s="35">
        <v>36648232</v>
      </c>
      <c r="H61" s="52">
        <v>36648232</v>
      </c>
      <c r="I61" s="38">
        <v>49766585</v>
      </c>
      <c r="J61" s="37">
        <v>36648232</v>
      </c>
      <c r="K61" s="35">
        <v>38480650</v>
      </c>
      <c r="L61" s="36">
        <v>40404674</v>
      </c>
    </row>
    <row r="62" spans="1:12" x14ac:dyDescent="0.25">
      <c r="A62" s="34" t="s">
        <v>60</v>
      </c>
      <c r="B62" s="20" t="s">
        <v>19</v>
      </c>
      <c r="C62" s="35">
        <v>12758705</v>
      </c>
      <c r="D62" s="35">
        <v>2405454</v>
      </c>
      <c r="E62" s="36">
        <v>4774951</v>
      </c>
      <c r="F62" s="48">
        <v>2049358</v>
      </c>
      <c r="G62" s="35">
        <v>2049358</v>
      </c>
      <c r="H62" s="52">
        <v>2049358</v>
      </c>
      <c r="I62" s="38">
        <v>1658144</v>
      </c>
      <c r="J62" s="37">
        <v>2049358</v>
      </c>
      <c r="K62" s="35">
        <v>2151826</v>
      </c>
      <c r="L62" s="36">
        <v>2259418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32271</v>
      </c>
      <c r="E63" s="36">
        <v>0</v>
      </c>
      <c r="F63" s="48">
        <v>3426964</v>
      </c>
      <c r="G63" s="35">
        <v>3426964</v>
      </c>
      <c r="H63" s="52">
        <v>3426964</v>
      </c>
      <c r="I63" s="38">
        <v>5606096</v>
      </c>
      <c r="J63" s="37">
        <v>3426964</v>
      </c>
      <c r="K63" s="35">
        <v>3598314</v>
      </c>
      <c r="L63" s="36">
        <v>3778228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13873</v>
      </c>
      <c r="G65" s="35">
        <v>13873</v>
      </c>
      <c r="H65" s="52">
        <v>13873</v>
      </c>
      <c r="I65" s="38">
        <v>0</v>
      </c>
      <c r="J65" s="37">
        <v>13873</v>
      </c>
      <c r="K65" s="35">
        <v>14567</v>
      </c>
      <c r="L65" s="36">
        <v>15295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5789614</v>
      </c>
      <c r="D67" s="35">
        <v>5765910</v>
      </c>
      <c r="E67" s="36">
        <v>6915393</v>
      </c>
      <c r="F67" s="48">
        <v>7899289</v>
      </c>
      <c r="G67" s="35">
        <v>7899289</v>
      </c>
      <c r="H67" s="52">
        <v>7899289</v>
      </c>
      <c r="I67" s="38">
        <v>8379952</v>
      </c>
      <c r="J67" s="37">
        <v>7899289</v>
      </c>
      <c r="K67" s="35">
        <v>8294258</v>
      </c>
      <c r="L67" s="36">
        <v>8708966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575305199</v>
      </c>
      <c r="D69" s="41">
        <f t="shared" ref="D69:L69" si="5">SUM(D53:D68)</f>
        <v>587103917</v>
      </c>
      <c r="E69" s="42">
        <f t="shared" si="5"/>
        <v>626398378</v>
      </c>
      <c r="F69" s="43">
        <f t="shared" si="5"/>
        <v>600452575</v>
      </c>
      <c r="G69" s="41">
        <f t="shared" si="5"/>
        <v>660572508</v>
      </c>
      <c r="H69" s="42">
        <f t="shared" si="5"/>
        <v>660572508</v>
      </c>
      <c r="I69" s="44">
        <f t="shared" si="5"/>
        <v>656950093</v>
      </c>
      <c r="J69" s="45">
        <f t="shared" si="5"/>
        <v>706243423</v>
      </c>
      <c r="K69" s="41">
        <f t="shared" si="5"/>
        <v>741555627</v>
      </c>
      <c r="L69" s="42">
        <f t="shared" si="5"/>
        <v>778633374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575305199</v>
      </c>
      <c r="D71" s="41">
        <f t="shared" ref="D71:L71" si="6">D69+D70</f>
        <v>587103917</v>
      </c>
      <c r="E71" s="42">
        <f t="shared" si="6"/>
        <v>626398378</v>
      </c>
      <c r="F71" s="43">
        <f t="shared" si="6"/>
        <v>600452575</v>
      </c>
      <c r="G71" s="41">
        <f t="shared" si="6"/>
        <v>660572508</v>
      </c>
      <c r="H71" s="42">
        <f t="shared" si="6"/>
        <v>660572508</v>
      </c>
      <c r="I71" s="44">
        <f t="shared" si="6"/>
        <v>656950093</v>
      </c>
      <c r="J71" s="45">
        <f t="shared" si="6"/>
        <v>706243423</v>
      </c>
      <c r="K71" s="41">
        <f t="shared" si="6"/>
        <v>741555627</v>
      </c>
      <c r="L71" s="42">
        <f t="shared" si="6"/>
        <v>778633374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140271598</v>
      </c>
      <c r="D79" s="35">
        <v>133057548</v>
      </c>
      <c r="E79" s="36">
        <v>156827583</v>
      </c>
      <c r="F79" s="48">
        <v>115024266</v>
      </c>
      <c r="G79" s="35">
        <v>175024266</v>
      </c>
      <c r="H79" s="52">
        <v>175024266</v>
      </c>
      <c r="I79" s="38">
        <v>95217397</v>
      </c>
      <c r="J79" s="37">
        <v>186524266</v>
      </c>
      <c r="K79" s="35">
        <v>195850479</v>
      </c>
      <c r="L79" s="36">
        <v>205643004</v>
      </c>
    </row>
    <row r="80" spans="1:12" x14ac:dyDescent="0.25">
      <c r="A80" s="34" t="s">
        <v>75</v>
      </c>
      <c r="B80" s="20" t="s">
        <v>19</v>
      </c>
      <c r="C80" s="35">
        <v>664962</v>
      </c>
      <c r="D80" s="35">
        <v>361472</v>
      </c>
      <c r="E80" s="36">
        <v>361472</v>
      </c>
      <c r="F80" s="48">
        <v>0</v>
      </c>
      <c r="G80" s="35">
        <v>0</v>
      </c>
      <c r="H80" s="52">
        <v>0</v>
      </c>
      <c r="I80" s="38">
        <v>219728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1084685</v>
      </c>
      <c r="D81" s="35">
        <v>-8910383</v>
      </c>
      <c r="E81" s="36">
        <v>-6997195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142021245</v>
      </c>
      <c r="D83" s="41">
        <f t="shared" ref="D83:L83" si="7">SUM(D79:D81)</f>
        <v>124508637</v>
      </c>
      <c r="E83" s="42">
        <f t="shared" si="7"/>
        <v>150191860</v>
      </c>
      <c r="F83" s="43">
        <f t="shared" si="7"/>
        <v>115024266</v>
      </c>
      <c r="G83" s="41">
        <f t="shared" si="7"/>
        <v>175024266</v>
      </c>
      <c r="H83" s="42">
        <f t="shared" si="7"/>
        <v>175024266</v>
      </c>
      <c r="I83" s="44">
        <f t="shared" si="7"/>
        <v>95437125</v>
      </c>
      <c r="J83" s="45">
        <f t="shared" si="7"/>
        <v>186524266</v>
      </c>
      <c r="K83" s="41">
        <f t="shared" si="7"/>
        <v>195850479</v>
      </c>
      <c r="L83" s="42">
        <f t="shared" si="7"/>
        <v>205643004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856488</v>
      </c>
      <c r="D91" s="35">
        <v>531972</v>
      </c>
      <c r="E91" s="36">
        <v>1764301</v>
      </c>
      <c r="F91" s="48">
        <v>818662</v>
      </c>
      <c r="G91" s="35">
        <v>4200000</v>
      </c>
      <c r="H91" s="52">
        <v>4200000</v>
      </c>
      <c r="I91" s="38">
        <v>2951383</v>
      </c>
      <c r="J91" s="37">
        <v>1650000</v>
      </c>
      <c r="K91" s="35">
        <v>1732500</v>
      </c>
      <c r="L91" s="36">
        <v>1819125</v>
      </c>
    </row>
    <row r="92" spans="1:12" x14ac:dyDescent="0.25">
      <c r="A92" s="34" t="s">
        <v>83</v>
      </c>
      <c r="B92" s="20" t="s">
        <v>19</v>
      </c>
      <c r="C92" s="35">
        <v>390014</v>
      </c>
      <c r="D92" s="35">
        <v>1771607</v>
      </c>
      <c r="E92" s="36">
        <v>4052299</v>
      </c>
      <c r="F92" s="48">
        <v>1500000</v>
      </c>
      <c r="G92" s="35">
        <v>5200000</v>
      </c>
      <c r="H92" s="52">
        <v>5200000</v>
      </c>
      <c r="I92" s="38">
        <v>111300</v>
      </c>
      <c r="J92" s="37">
        <v>5040000</v>
      </c>
      <c r="K92" s="35">
        <v>5292000</v>
      </c>
      <c r="L92" s="36">
        <v>5556600</v>
      </c>
    </row>
    <row r="93" spans="1:12" x14ac:dyDescent="0.25">
      <c r="A93" s="59" t="s">
        <v>84</v>
      </c>
      <c r="B93" s="20" t="s">
        <v>72</v>
      </c>
      <c r="C93" s="41">
        <f>SUM(C91:C92)</f>
        <v>1246502</v>
      </c>
      <c r="D93" s="41">
        <f t="shared" ref="D93:L93" si="9">SUM(D91:D92)</f>
        <v>2303579</v>
      </c>
      <c r="E93" s="42">
        <f t="shared" si="9"/>
        <v>5816600</v>
      </c>
      <c r="F93" s="43">
        <f t="shared" si="9"/>
        <v>2318662</v>
      </c>
      <c r="G93" s="41">
        <f t="shared" si="9"/>
        <v>9400000</v>
      </c>
      <c r="H93" s="42">
        <f t="shared" si="9"/>
        <v>9400000</v>
      </c>
      <c r="I93" s="44">
        <f t="shared" si="9"/>
        <v>3062683</v>
      </c>
      <c r="J93" s="45">
        <f t="shared" si="9"/>
        <v>6690000</v>
      </c>
      <c r="K93" s="41">
        <f t="shared" si="9"/>
        <v>7024500</v>
      </c>
      <c r="L93" s="42">
        <f t="shared" si="9"/>
        <v>7375725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4376928</v>
      </c>
      <c r="D96" s="35">
        <v>10476088</v>
      </c>
      <c r="E96" s="36">
        <v>10949880</v>
      </c>
      <c r="F96" s="48">
        <v>11596507</v>
      </c>
      <c r="G96" s="35">
        <v>14425116</v>
      </c>
      <c r="H96" s="52">
        <v>14425116</v>
      </c>
      <c r="I96" s="38">
        <v>9419825</v>
      </c>
      <c r="J96" s="37">
        <v>10340000</v>
      </c>
      <c r="K96" s="35">
        <v>10857000</v>
      </c>
      <c r="L96" s="36">
        <v>11399852</v>
      </c>
    </row>
    <row r="97" spans="1:12" x14ac:dyDescent="0.25">
      <c r="A97" s="55" t="s">
        <v>87</v>
      </c>
      <c r="B97" s="20" t="s">
        <v>19</v>
      </c>
      <c r="C97" s="35">
        <v>57305766</v>
      </c>
      <c r="D97" s="35">
        <v>69471905</v>
      </c>
      <c r="E97" s="36">
        <v>49397493</v>
      </c>
      <c r="F97" s="48">
        <v>71795084</v>
      </c>
      <c r="G97" s="35">
        <v>80827388</v>
      </c>
      <c r="H97" s="52">
        <v>80827388</v>
      </c>
      <c r="I97" s="38">
        <v>55404082</v>
      </c>
      <c r="J97" s="37">
        <v>99523012</v>
      </c>
      <c r="K97" s="35">
        <v>104499163</v>
      </c>
      <c r="L97" s="36">
        <v>109724120</v>
      </c>
    </row>
    <row r="98" spans="1:12" x14ac:dyDescent="0.25">
      <c r="A98" s="55" t="s">
        <v>88</v>
      </c>
      <c r="B98" s="20" t="s">
        <v>19</v>
      </c>
      <c r="C98" s="35">
        <v>107198187</v>
      </c>
      <c r="D98" s="35">
        <v>144042939</v>
      </c>
      <c r="E98" s="36">
        <v>145674485</v>
      </c>
      <c r="F98" s="48">
        <v>169124172</v>
      </c>
      <c r="G98" s="35">
        <v>200729487</v>
      </c>
      <c r="H98" s="52">
        <v>200729487</v>
      </c>
      <c r="I98" s="38">
        <v>174694969</v>
      </c>
      <c r="J98" s="37">
        <v>97570000</v>
      </c>
      <c r="K98" s="35">
        <v>102448500</v>
      </c>
      <c r="L98" s="36">
        <v>107570926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168880881</v>
      </c>
      <c r="D127" s="41">
        <f t="shared" ref="D127:L127" si="10">SUM(D96:D98)</f>
        <v>223990932</v>
      </c>
      <c r="E127" s="42">
        <f t="shared" si="10"/>
        <v>206021858</v>
      </c>
      <c r="F127" s="43">
        <f t="shared" si="10"/>
        <v>252515763</v>
      </c>
      <c r="G127" s="41">
        <f t="shared" si="10"/>
        <v>295981991</v>
      </c>
      <c r="H127" s="42">
        <f t="shared" si="10"/>
        <v>295981991</v>
      </c>
      <c r="I127" s="44">
        <f t="shared" si="10"/>
        <v>239518876</v>
      </c>
      <c r="J127" s="45">
        <f t="shared" si="10"/>
        <v>207433012</v>
      </c>
      <c r="K127" s="41">
        <f t="shared" si="10"/>
        <v>217804663</v>
      </c>
      <c r="L127" s="42">
        <f t="shared" si="10"/>
        <v>228694898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2855674</v>
      </c>
      <c r="D130" s="35">
        <v>3211982</v>
      </c>
      <c r="E130" s="36">
        <v>3184246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10846742</v>
      </c>
      <c r="D133" s="35">
        <v>8908568</v>
      </c>
      <c r="E133" s="36">
        <v>11133648</v>
      </c>
      <c r="F133" s="48">
        <v>10000000</v>
      </c>
      <c r="G133" s="35">
        <v>11000000</v>
      </c>
      <c r="H133" s="52">
        <v>11000000</v>
      </c>
      <c r="I133" s="38">
        <v>4350041</v>
      </c>
      <c r="J133" s="37">
        <v>11000000</v>
      </c>
      <c r="K133" s="35">
        <v>11550000</v>
      </c>
      <c r="L133" s="36">
        <v>12127500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173964630</v>
      </c>
      <c r="D136" s="35">
        <v>165666586</v>
      </c>
      <c r="E136" s="36">
        <v>175093402</v>
      </c>
      <c r="F136" s="48">
        <v>137249045</v>
      </c>
      <c r="G136" s="35">
        <v>234854933</v>
      </c>
      <c r="H136" s="52">
        <v>234854933</v>
      </c>
      <c r="I136" s="38">
        <v>218109122</v>
      </c>
      <c r="J136" s="37">
        <v>199793561</v>
      </c>
      <c r="K136" s="35">
        <v>209783241</v>
      </c>
      <c r="L136" s="36">
        <v>220272399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187667046</v>
      </c>
      <c r="D157" s="66">
        <f t="shared" ref="D157:L157" si="11">+D130+D131+D133+D136</f>
        <v>177787136</v>
      </c>
      <c r="E157" s="67">
        <f t="shared" si="11"/>
        <v>189411296</v>
      </c>
      <c r="F157" s="68">
        <f t="shared" si="11"/>
        <v>147249045</v>
      </c>
      <c r="G157" s="66">
        <f t="shared" si="11"/>
        <v>245854933</v>
      </c>
      <c r="H157" s="67">
        <f t="shared" si="11"/>
        <v>245854933</v>
      </c>
      <c r="I157" s="69">
        <f t="shared" si="11"/>
        <v>222459163</v>
      </c>
      <c r="J157" s="70">
        <f t="shared" si="11"/>
        <v>210793561</v>
      </c>
      <c r="K157" s="66">
        <f t="shared" si="11"/>
        <v>221333241</v>
      </c>
      <c r="L157" s="67">
        <f t="shared" si="11"/>
        <v>232399899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69942</v>
      </c>
      <c r="H161" s="52">
        <v>69942</v>
      </c>
      <c r="I161" s="38">
        <v>69942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41687619</v>
      </c>
      <c r="D162" s="35">
        <v>60899687</v>
      </c>
      <c r="E162" s="36">
        <v>62484425</v>
      </c>
      <c r="F162" s="48">
        <v>58498116</v>
      </c>
      <c r="G162" s="35">
        <v>73220273</v>
      </c>
      <c r="H162" s="52">
        <v>73220273</v>
      </c>
      <c r="I162" s="38">
        <v>71014897</v>
      </c>
      <c r="J162" s="37">
        <v>38570000</v>
      </c>
      <c r="K162" s="35">
        <v>40498500</v>
      </c>
      <c r="L162" s="36">
        <v>42523425</v>
      </c>
    </row>
    <row r="163" spans="1:12" x14ac:dyDescent="0.25">
      <c r="A163" s="34" t="s">
        <v>100</v>
      </c>
      <c r="B163" s="20" t="s">
        <v>19</v>
      </c>
      <c r="C163" s="35">
        <v>83235071</v>
      </c>
      <c r="D163" s="35">
        <v>67024420</v>
      </c>
      <c r="E163" s="36">
        <v>77791177</v>
      </c>
      <c r="F163" s="48">
        <v>61471380</v>
      </c>
      <c r="G163" s="35">
        <v>93121611</v>
      </c>
      <c r="H163" s="52">
        <v>93121611</v>
      </c>
      <c r="I163" s="38">
        <v>75316421</v>
      </c>
      <c r="J163" s="37">
        <v>86000000</v>
      </c>
      <c r="K163" s="35">
        <v>90300000</v>
      </c>
      <c r="L163" s="36">
        <v>94815000</v>
      </c>
    </row>
    <row r="164" spans="1:12" x14ac:dyDescent="0.25">
      <c r="A164" s="64" t="s">
        <v>101</v>
      </c>
      <c r="B164" s="65" t="s">
        <v>102</v>
      </c>
      <c r="C164" s="80">
        <f>SUM(C160:C163)</f>
        <v>124922690</v>
      </c>
      <c r="D164" s="81">
        <f t="shared" ref="D164:L164" si="12">SUM(D160:D163)</f>
        <v>127924107</v>
      </c>
      <c r="E164" s="82">
        <f t="shared" si="12"/>
        <v>140275602</v>
      </c>
      <c r="F164" s="80">
        <f t="shared" si="12"/>
        <v>119969496</v>
      </c>
      <c r="G164" s="81">
        <f t="shared" si="12"/>
        <v>166411826</v>
      </c>
      <c r="H164" s="82">
        <f t="shared" si="12"/>
        <v>166411826</v>
      </c>
      <c r="I164" s="83">
        <f t="shared" si="12"/>
        <v>146401260</v>
      </c>
      <c r="J164" s="84">
        <f t="shared" si="12"/>
        <v>124570000</v>
      </c>
      <c r="K164" s="81">
        <f t="shared" si="12"/>
        <v>130798500</v>
      </c>
      <c r="L164" s="82">
        <f t="shared" si="12"/>
        <v>137338425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-1972627</v>
      </c>
      <c r="D167" s="35">
        <v>11895900</v>
      </c>
      <c r="E167" s="36">
        <v>14729339</v>
      </c>
      <c r="F167" s="48">
        <v>13000000</v>
      </c>
      <c r="G167" s="35">
        <v>13000000</v>
      </c>
      <c r="H167" s="52">
        <v>13000000</v>
      </c>
      <c r="I167" s="38">
        <v>2728023</v>
      </c>
      <c r="J167" s="37">
        <v>13000000</v>
      </c>
      <c r="K167" s="35">
        <v>13650000</v>
      </c>
      <c r="L167" s="36">
        <v>14332500</v>
      </c>
    </row>
    <row r="168" spans="1:12" x14ac:dyDescent="0.25">
      <c r="A168" s="34" t="s">
        <v>105</v>
      </c>
      <c r="B168" s="20" t="s">
        <v>19</v>
      </c>
      <c r="C168" s="35">
        <v>18837028</v>
      </c>
      <c r="D168" s="35">
        <v>6345610</v>
      </c>
      <c r="E168" s="36">
        <v>8523645</v>
      </c>
      <c r="F168" s="48">
        <v>18323210</v>
      </c>
      <c r="G168" s="35">
        <v>22464188</v>
      </c>
      <c r="H168" s="52">
        <v>22464188</v>
      </c>
      <c r="I168" s="38">
        <v>18087032</v>
      </c>
      <c r="J168" s="37">
        <v>4010000</v>
      </c>
      <c r="K168" s="35">
        <v>12652500</v>
      </c>
      <c r="L168" s="36">
        <v>13285125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16864401</v>
      </c>
      <c r="D169" s="81">
        <f t="shared" si="13"/>
        <v>18241510</v>
      </c>
      <c r="E169" s="82">
        <f t="shared" si="13"/>
        <v>23252984</v>
      </c>
      <c r="F169" s="80">
        <f t="shared" si="13"/>
        <v>31323210</v>
      </c>
      <c r="G169" s="81">
        <f t="shared" si="13"/>
        <v>35464188</v>
      </c>
      <c r="H169" s="82">
        <f t="shared" si="13"/>
        <v>35464188</v>
      </c>
      <c r="I169" s="83">
        <f t="shared" si="13"/>
        <v>20815055</v>
      </c>
      <c r="J169" s="84">
        <f t="shared" si="13"/>
        <v>17010000</v>
      </c>
      <c r="K169" s="81">
        <f t="shared" si="13"/>
        <v>26302500</v>
      </c>
      <c r="L169" s="82">
        <f t="shared" si="13"/>
        <v>27617625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772904767</v>
      </c>
      <c r="D8" s="35">
        <v>816963332</v>
      </c>
      <c r="E8" s="36">
        <v>876842466</v>
      </c>
      <c r="F8" s="37">
        <v>1118483765</v>
      </c>
      <c r="G8" s="35">
        <v>1095965275</v>
      </c>
      <c r="H8" s="36">
        <v>1095965275</v>
      </c>
      <c r="I8" s="38">
        <v>1078746386</v>
      </c>
      <c r="J8" s="37">
        <v>1158599614</v>
      </c>
      <c r="K8" s="35">
        <v>1228115590</v>
      </c>
      <c r="L8" s="36">
        <v>1301802526</v>
      </c>
    </row>
    <row r="9" spans="1:12" ht="22.5" customHeight="1" x14ac:dyDescent="0.25">
      <c r="A9" s="39" t="s">
        <v>24</v>
      </c>
      <c r="B9" s="20" t="s">
        <v>19</v>
      </c>
      <c r="C9" s="35">
        <v>-64765059</v>
      </c>
      <c r="D9" s="35">
        <v>-72917292</v>
      </c>
      <c r="E9" s="36">
        <v>-73752418</v>
      </c>
      <c r="F9" s="37">
        <v>-88820955</v>
      </c>
      <c r="G9" s="35">
        <v>-86909627</v>
      </c>
      <c r="H9" s="36">
        <v>-86909627</v>
      </c>
      <c r="I9" s="38">
        <v>-100308688</v>
      </c>
      <c r="J9" s="37">
        <v>-99600625</v>
      </c>
      <c r="K9" s="35">
        <v>-105576663</v>
      </c>
      <c r="L9" s="36">
        <v>-111911262</v>
      </c>
    </row>
    <row r="10" spans="1:12" x14ac:dyDescent="0.25">
      <c r="A10" s="40" t="s">
        <v>25</v>
      </c>
      <c r="B10" s="20" t="s">
        <v>19</v>
      </c>
      <c r="C10" s="41">
        <f>C8+C9</f>
        <v>708139708</v>
      </c>
      <c r="D10" s="41">
        <f t="shared" ref="D10:L10" si="0">D8+D9</f>
        <v>744046040</v>
      </c>
      <c r="E10" s="42">
        <f t="shared" si="0"/>
        <v>803090048</v>
      </c>
      <c r="F10" s="43">
        <f t="shared" si="0"/>
        <v>1029662810</v>
      </c>
      <c r="G10" s="41">
        <f t="shared" si="0"/>
        <v>1009055648</v>
      </c>
      <c r="H10" s="42">
        <f t="shared" si="0"/>
        <v>1009055648</v>
      </c>
      <c r="I10" s="44">
        <f t="shared" si="0"/>
        <v>978437698</v>
      </c>
      <c r="J10" s="45">
        <f t="shared" si="0"/>
        <v>1058998989</v>
      </c>
      <c r="K10" s="41">
        <f t="shared" si="0"/>
        <v>1122538927</v>
      </c>
      <c r="L10" s="42">
        <f t="shared" si="0"/>
        <v>1189891264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1137133049</v>
      </c>
      <c r="D14" s="35">
        <v>1258161948</v>
      </c>
      <c r="E14" s="36">
        <v>1280745006</v>
      </c>
      <c r="F14" s="37">
        <v>1516220895</v>
      </c>
      <c r="G14" s="35">
        <v>1516263859</v>
      </c>
      <c r="H14" s="36">
        <v>1516263859</v>
      </c>
      <c r="I14" s="38">
        <v>1442633538</v>
      </c>
      <c r="J14" s="37">
        <v>1654645691</v>
      </c>
      <c r="K14" s="35">
        <v>1914425067</v>
      </c>
      <c r="L14" s="36">
        <v>2214989800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-24564</v>
      </c>
      <c r="D16" s="35">
        <v>-27519</v>
      </c>
      <c r="E16" s="36">
        <v>-52271</v>
      </c>
      <c r="F16" s="37">
        <v>-59036</v>
      </c>
      <c r="G16" s="35">
        <v>-102000</v>
      </c>
      <c r="H16" s="36">
        <v>-102000</v>
      </c>
      <c r="I16" s="38">
        <v>-101711</v>
      </c>
      <c r="J16" s="37">
        <v>-113190</v>
      </c>
      <c r="K16" s="35">
        <v>-130961</v>
      </c>
      <c r="L16" s="36">
        <v>-151522</v>
      </c>
    </row>
    <row r="17" spans="1:12" x14ac:dyDescent="0.25">
      <c r="A17" s="40" t="s">
        <v>31</v>
      </c>
      <c r="B17" s="20" t="s">
        <v>19</v>
      </c>
      <c r="C17" s="41">
        <f>C14+C15+C16</f>
        <v>1137108485</v>
      </c>
      <c r="D17" s="41">
        <f t="shared" ref="D17:L17" si="1">D14+D15+D16</f>
        <v>1258134429</v>
      </c>
      <c r="E17" s="42">
        <f t="shared" si="1"/>
        <v>1280692735</v>
      </c>
      <c r="F17" s="43">
        <f t="shared" si="1"/>
        <v>1516161859</v>
      </c>
      <c r="G17" s="41">
        <f t="shared" si="1"/>
        <v>1516161859</v>
      </c>
      <c r="H17" s="42">
        <f t="shared" si="1"/>
        <v>1516161859</v>
      </c>
      <c r="I17" s="44">
        <f t="shared" si="1"/>
        <v>1442531827</v>
      </c>
      <c r="J17" s="45">
        <f t="shared" si="1"/>
        <v>1654532501</v>
      </c>
      <c r="K17" s="41">
        <f t="shared" si="1"/>
        <v>1914294106</v>
      </c>
      <c r="L17" s="42">
        <f t="shared" si="1"/>
        <v>2214838278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102311533</v>
      </c>
      <c r="D20" s="35">
        <v>109243597</v>
      </c>
      <c r="E20" s="36">
        <v>120776179</v>
      </c>
      <c r="F20" s="37">
        <v>138166945</v>
      </c>
      <c r="G20" s="35">
        <v>129876929</v>
      </c>
      <c r="H20" s="36">
        <v>129876929</v>
      </c>
      <c r="I20" s="38">
        <v>115633632</v>
      </c>
      <c r="J20" s="37">
        <v>133618997</v>
      </c>
      <c r="K20" s="35">
        <v>141636136</v>
      </c>
      <c r="L20" s="36">
        <v>150134304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-13734210</v>
      </c>
      <c r="K22" s="35">
        <v>-14558263</v>
      </c>
      <c r="L22" s="36">
        <v>-15431758</v>
      </c>
    </row>
    <row r="23" spans="1:12" x14ac:dyDescent="0.25">
      <c r="A23" s="40" t="s">
        <v>36</v>
      </c>
      <c r="B23" s="50" t="s">
        <v>19</v>
      </c>
      <c r="C23" s="41">
        <f>C20+C21+C22</f>
        <v>102311533</v>
      </c>
      <c r="D23" s="41">
        <f t="shared" ref="D23:L23" si="2">D20+D21+D22</f>
        <v>109243597</v>
      </c>
      <c r="E23" s="42">
        <f t="shared" si="2"/>
        <v>120776179</v>
      </c>
      <c r="F23" s="43">
        <f t="shared" si="2"/>
        <v>138166945</v>
      </c>
      <c r="G23" s="41">
        <f t="shared" si="2"/>
        <v>129876929</v>
      </c>
      <c r="H23" s="42">
        <f t="shared" si="2"/>
        <v>129876929</v>
      </c>
      <c r="I23" s="44">
        <f t="shared" si="2"/>
        <v>115633632</v>
      </c>
      <c r="J23" s="45">
        <f t="shared" si="2"/>
        <v>119884787</v>
      </c>
      <c r="K23" s="41">
        <f t="shared" si="2"/>
        <v>127077873</v>
      </c>
      <c r="L23" s="42">
        <f t="shared" si="2"/>
        <v>134702546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22701465</v>
      </c>
      <c r="D26" s="35">
        <v>24087337</v>
      </c>
      <c r="E26" s="36">
        <v>24910430</v>
      </c>
      <c r="F26" s="48">
        <v>27328781</v>
      </c>
      <c r="G26" s="35">
        <v>26878064</v>
      </c>
      <c r="H26" s="52">
        <v>26878064</v>
      </c>
      <c r="I26" s="38">
        <v>27726450</v>
      </c>
      <c r="J26" s="37">
        <v>27361308</v>
      </c>
      <c r="K26" s="35">
        <v>29002986</v>
      </c>
      <c r="L26" s="36">
        <v>30743165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-915462</v>
      </c>
      <c r="E28" s="36">
        <v>-1474573</v>
      </c>
      <c r="F28" s="37">
        <v>-1583143</v>
      </c>
      <c r="G28" s="35">
        <v>-1583143</v>
      </c>
      <c r="H28" s="36">
        <v>-1583143</v>
      </c>
      <c r="I28" s="38">
        <v>-1846719</v>
      </c>
      <c r="J28" s="37">
        <v>-1733891</v>
      </c>
      <c r="K28" s="35">
        <v>-1837925</v>
      </c>
      <c r="L28" s="36">
        <v>-1948200</v>
      </c>
    </row>
    <row r="29" spans="1:12" x14ac:dyDescent="0.25">
      <c r="A29" s="40" t="s">
        <v>41</v>
      </c>
      <c r="B29" s="20" t="s">
        <v>19</v>
      </c>
      <c r="C29" s="41">
        <f>C26+C27+C28</f>
        <v>22701465</v>
      </c>
      <c r="D29" s="41">
        <f t="shared" ref="D29:L29" si="3">D26+D27+D28</f>
        <v>23171875</v>
      </c>
      <c r="E29" s="42">
        <f t="shared" si="3"/>
        <v>23435857</v>
      </c>
      <c r="F29" s="43">
        <f t="shared" si="3"/>
        <v>25745638</v>
      </c>
      <c r="G29" s="41">
        <f t="shared" si="3"/>
        <v>25294921</v>
      </c>
      <c r="H29" s="42">
        <f t="shared" si="3"/>
        <v>25294921</v>
      </c>
      <c r="I29" s="44">
        <f t="shared" si="3"/>
        <v>25879731</v>
      </c>
      <c r="J29" s="45">
        <f t="shared" si="3"/>
        <v>25627417</v>
      </c>
      <c r="K29" s="41">
        <f t="shared" si="3"/>
        <v>27165061</v>
      </c>
      <c r="L29" s="42">
        <f t="shared" si="3"/>
        <v>28794965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138650855</v>
      </c>
      <c r="D32" s="35">
        <v>162290896</v>
      </c>
      <c r="E32" s="36">
        <v>155734057</v>
      </c>
      <c r="F32" s="48">
        <v>164808186</v>
      </c>
      <c r="G32" s="35">
        <v>165608186</v>
      </c>
      <c r="H32" s="52">
        <v>165608186</v>
      </c>
      <c r="I32" s="38">
        <v>162634990</v>
      </c>
      <c r="J32" s="37">
        <v>172504531</v>
      </c>
      <c r="K32" s="35">
        <v>182854805</v>
      </c>
      <c r="L32" s="36">
        <v>193826091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-2949042</v>
      </c>
      <c r="E35" s="36">
        <v>-5030897</v>
      </c>
      <c r="F35" s="48">
        <v>-5237121</v>
      </c>
      <c r="G35" s="35">
        <v>-6037121</v>
      </c>
      <c r="H35" s="52">
        <v>-6037121</v>
      </c>
      <c r="I35" s="38">
        <v>-6436144</v>
      </c>
      <c r="J35" s="37">
        <v>-6550820</v>
      </c>
      <c r="K35" s="35">
        <v>-6943869</v>
      </c>
      <c r="L35" s="36">
        <v>-7360501</v>
      </c>
    </row>
    <row r="36" spans="1:12" x14ac:dyDescent="0.25">
      <c r="A36" s="40" t="s">
        <v>47</v>
      </c>
      <c r="B36" s="20" t="s">
        <v>19</v>
      </c>
      <c r="C36" s="41">
        <f>C32+C33+C34+C35</f>
        <v>138650855</v>
      </c>
      <c r="D36" s="41">
        <f t="shared" ref="D36:L36" si="4">D32+D33+D34+D35</f>
        <v>159341854</v>
      </c>
      <c r="E36" s="42">
        <f t="shared" si="4"/>
        <v>150703160</v>
      </c>
      <c r="F36" s="43">
        <f t="shared" si="4"/>
        <v>159571065</v>
      </c>
      <c r="G36" s="41">
        <f t="shared" si="4"/>
        <v>159571065</v>
      </c>
      <c r="H36" s="42">
        <f t="shared" si="4"/>
        <v>159571065</v>
      </c>
      <c r="I36" s="44">
        <f t="shared" si="4"/>
        <v>156198846</v>
      </c>
      <c r="J36" s="45">
        <f t="shared" si="4"/>
        <v>165953711</v>
      </c>
      <c r="K36" s="41">
        <f t="shared" si="4"/>
        <v>175910936</v>
      </c>
      <c r="L36" s="42">
        <f t="shared" si="4"/>
        <v>186465590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587095872</v>
      </c>
      <c r="D53" s="35">
        <v>610956000</v>
      </c>
      <c r="E53" s="36">
        <v>631328427</v>
      </c>
      <c r="F53" s="48">
        <v>705190243</v>
      </c>
      <c r="G53" s="35">
        <v>695142584</v>
      </c>
      <c r="H53" s="52">
        <v>695142584</v>
      </c>
      <c r="I53" s="38">
        <v>659053997</v>
      </c>
      <c r="J53" s="37">
        <v>692710409</v>
      </c>
      <c r="K53" s="35">
        <v>724561262</v>
      </c>
      <c r="L53" s="36">
        <v>739207496</v>
      </c>
    </row>
    <row r="54" spans="1:12" x14ac:dyDescent="0.25">
      <c r="A54" s="34" t="s">
        <v>52</v>
      </c>
      <c r="B54" s="20" t="s">
        <v>19</v>
      </c>
      <c r="C54" s="35">
        <v>125959297</v>
      </c>
      <c r="D54" s="35">
        <v>129978914</v>
      </c>
      <c r="E54" s="36">
        <v>136021198</v>
      </c>
      <c r="F54" s="48">
        <v>152120587</v>
      </c>
      <c r="G54" s="35">
        <v>152120587</v>
      </c>
      <c r="H54" s="52">
        <v>152120587</v>
      </c>
      <c r="I54" s="38">
        <v>142346879</v>
      </c>
      <c r="J54" s="37">
        <v>149485528</v>
      </c>
      <c r="K54" s="35">
        <v>156372997</v>
      </c>
      <c r="L54" s="36">
        <v>162301621</v>
      </c>
    </row>
    <row r="55" spans="1:12" x14ac:dyDescent="0.25">
      <c r="A55" s="34" t="s">
        <v>53</v>
      </c>
      <c r="B55" s="20" t="s">
        <v>19</v>
      </c>
      <c r="C55" s="35">
        <v>48887794</v>
      </c>
      <c r="D55" s="35">
        <v>50671651</v>
      </c>
      <c r="E55" s="36">
        <v>53520193</v>
      </c>
      <c r="F55" s="48">
        <v>58393232</v>
      </c>
      <c r="G55" s="35">
        <v>58393232</v>
      </c>
      <c r="H55" s="52">
        <v>58393232</v>
      </c>
      <c r="I55" s="38">
        <v>56850523</v>
      </c>
      <c r="J55" s="37">
        <v>58685657</v>
      </c>
      <c r="K55" s="35">
        <v>61385198</v>
      </c>
      <c r="L55" s="36">
        <v>63699513</v>
      </c>
    </row>
    <row r="56" spans="1:12" x14ac:dyDescent="0.25">
      <c r="A56" s="34" t="s">
        <v>54</v>
      </c>
      <c r="B56" s="20" t="s">
        <v>19</v>
      </c>
      <c r="C56" s="35">
        <v>160622717</v>
      </c>
      <c r="D56" s="35">
        <v>184775967</v>
      </c>
      <c r="E56" s="36">
        <v>203273634</v>
      </c>
      <c r="F56" s="48">
        <v>90073696</v>
      </c>
      <c r="G56" s="35">
        <v>160073132</v>
      </c>
      <c r="H56" s="52">
        <v>160073132</v>
      </c>
      <c r="I56" s="38">
        <v>223269527</v>
      </c>
      <c r="J56" s="37">
        <v>230216446</v>
      </c>
      <c r="K56" s="35">
        <v>240809104</v>
      </c>
      <c r="L56" s="36">
        <v>251431715</v>
      </c>
    </row>
    <row r="57" spans="1:12" x14ac:dyDescent="0.25">
      <c r="A57" s="34" t="s">
        <v>55</v>
      </c>
      <c r="B57" s="20" t="s">
        <v>19</v>
      </c>
      <c r="C57" s="35">
        <v>46810586</v>
      </c>
      <c r="D57" s="35">
        <v>48379498</v>
      </c>
      <c r="E57" s="36">
        <v>50865381</v>
      </c>
      <c r="F57" s="48">
        <v>50956317</v>
      </c>
      <c r="G57" s="35">
        <v>50956317</v>
      </c>
      <c r="H57" s="52">
        <v>50956317</v>
      </c>
      <c r="I57" s="38">
        <v>52530616</v>
      </c>
      <c r="J57" s="37">
        <v>51137664</v>
      </c>
      <c r="K57" s="35">
        <v>53489996</v>
      </c>
      <c r="L57" s="36">
        <v>55380921</v>
      </c>
    </row>
    <row r="58" spans="1:12" x14ac:dyDescent="0.25">
      <c r="A58" s="34" t="s">
        <v>56</v>
      </c>
      <c r="B58" s="20" t="s">
        <v>19</v>
      </c>
      <c r="C58" s="35">
        <v>63584529</v>
      </c>
      <c r="D58" s="35">
        <v>66143900</v>
      </c>
      <c r="E58" s="36">
        <v>68366018</v>
      </c>
      <c r="F58" s="48">
        <v>76988922</v>
      </c>
      <c r="G58" s="35">
        <v>76988922</v>
      </c>
      <c r="H58" s="52">
        <v>76988922</v>
      </c>
      <c r="I58" s="38">
        <v>69856064</v>
      </c>
      <c r="J58" s="37">
        <v>73049322</v>
      </c>
      <c r="K58" s="35">
        <v>76409590</v>
      </c>
      <c r="L58" s="36">
        <v>101566417</v>
      </c>
    </row>
    <row r="59" spans="1:12" x14ac:dyDescent="0.25">
      <c r="A59" s="34" t="s">
        <v>57</v>
      </c>
      <c r="B59" s="20" t="s">
        <v>19</v>
      </c>
      <c r="C59" s="35">
        <v>6463411</v>
      </c>
      <c r="D59" s="35">
        <v>6750771</v>
      </c>
      <c r="E59" s="36">
        <v>7080796</v>
      </c>
      <c r="F59" s="48">
        <v>7735810</v>
      </c>
      <c r="G59" s="35">
        <v>7735810</v>
      </c>
      <c r="H59" s="52">
        <v>7735810</v>
      </c>
      <c r="I59" s="38">
        <v>7524975</v>
      </c>
      <c r="J59" s="37">
        <v>7857086</v>
      </c>
      <c r="K59" s="35">
        <v>8218515</v>
      </c>
      <c r="L59" s="36">
        <v>8533121</v>
      </c>
    </row>
    <row r="60" spans="1:12" x14ac:dyDescent="0.25">
      <c r="A60" s="34" t="s">
        <v>58</v>
      </c>
      <c r="B60" s="20" t="s">
        <v>19</v>
      </c>
      <c r="C60" s="35">
        <v>6051229</v>
      </c>
      <c r="D60" s="35">
        <v>5747399</v>
      </c>
      <c r="E60" s="36">
        <v>6108432</v>
      </c>
      <c r="F60" s="48">
        <v>7340692</v>
      </c>
      <c r="G60" s="35">
        <v>7340692</v>
      </c>
      <c r="H60" s="52">
        <v>7340692</v>
      </c>
      <c r="I60" s="38">
        <v>6512517</v>
      </c>
      <c r="J60" s="37">
        <v>6847613</v>
      </c>
      <c r="K60" s="35">
        <v>7162596</v>
      </c>
      <c r="L60" s="36">
        <v>7414962</v>
      </c>
    </row>
    <row r="61" spans="1:12" x14ac:dyDescent="0.25">
      <c r="A61" s="34" t="s">
        <v>59</v>
      </c>
      <c r="B61" s="20" t="s">
        <v>19</v>
      </c>
      <c r="C61" s="35">
        <v>26361491</v>
      </c>
      <c r="D61" s="35">
        <v>31650423</v>
      </c>
      <c r="E61" s="36">
        <v>36664344</v>
      </c>
      <c r="F61" s="48">
        <v>25833669</v>
      </c>
      <c r="G61" s="35">
        <v>25833669</v>
      </c>
      <c r="H61" s="52">
        <v>25833669</v>
      </c>
      <c r="I61" s="38">
        <v>38795463</v>
      </c>
      <c r="J61" s="37">
        <v>39827748</v>
      </c>
      <c r="K61" s="35">
        <v>41659816</v>
      </c>
      <c r="L61" s="36">
        <v>43561047</v>
      </c>
    </row>
    <row r="62" spans="1:12" x14ac:dyDescent="0.25">
      <c r="A62" s="34" t="s">
        <v>60</v>
      </c>
      <c r="B62" s="20" t="s">
        <v>19</v>
      </c>
      <c r="C62" s="35">
        <v>18479826</v>
      </c>
      <c r="D62" s="35">
        <v>6801224</v>
      </c>
      <c r="E62" s="36">
        <v>1248961</v>
      </c>
      <c r="F62" s="48">
        <v>21182006</v>
      </c>
      <c r="G62" s="35">
        <v>11358816</v>
      </c>
      <c r="H62" s="52">
        <v>11358816</v>
      </c>
      <c r="I62" s="38">
        <v>3526223</v>
      </c>
      <c r="J62" s="37">
        <v>3075532</v>
      </c>
      <c r="K62" s="35">
        <v>3217009</v>
      </c>
      <c r="L62" s="36">
        <v>3364987</v>
      </c>
    </row>
    <row r="63" spans="1:12" x14ac:dyDescent="0.25">
      <c r="A63" s="34" t="s">
        <v>61</v>
      </c>
      <c r="B63" s="20" t="s">
        <v>19</v>
      </c>
      <c r="C63" s="35">
        <v>1101244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43401245</v>
      </c>
      <c r="D64" s="35">
        <v>41631000</v>
      </c>
      <c r="E64" s="36">
        <v>49057000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12821646</v>
      </c>
      <c r="D67" s="35">
        <v>14918676</v>
      </c>
      <c r="E67" s="36">
        <v>12604363</v>
      </c>
      <c r="F67" s="48">
        <v>6100009</v>
      </c>
      <c r="G67" s="35">
        <v>5971422</v>
      </c>
      <c r="H67" s="52">
        <v>5971422</v>
      </c>
      <c r="I67" s="38">
        <v>11223762</v>
      </c>
      <c r="J67" s="37">
        <v>11761109</v>
      </c>
      <c r="K67" s="35">
        <v>12302122</v>
      </c>
      <c r="L67" s="36">
        <v>12863452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1147640887</v>
      </c>
      <c r="D69" s="41">
        <f t="shared" ref="D69:L69" si="5">SUM(D53:D68)</f>
        <v>1198405423</v>
      </c>
      <c r="E69" s="42">
        <f t="shared" si="5"/>
        <v>1256138747</v>
      </c>
      <c r="F69" s="43">
        <f t="shared" si="5"/>
        <v>1201915183</v>
      </c>
      <c r="G69" s="41">
        <f t="shared" si="5"/>
        <v>1251915183</v>
      </c>
      <c r="H69" s="42">
        <f t="shared" si="5"/>
        <v>1251915183</v>
      </c>
      <c r="I69" s="44">
        <f t="shared" si="5"/>
        <v>1271490546</v>
      </c>
      <c r="J69" s="45">
        <f t="shared" si="5"/>
        <v>1324654114</v>
      </c>
      <c r="K69" s="41">
        <f t="shared" si="5"/>
        <v>1385588205</v>
      </c>
      <c r="L69" s="42">
        <f t="shared" si="5"/>
        <v>1449325252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1147640887</v>
      </c>
      <c r="D71" s="41">
        <f t="shared" ref="D71:L71" si="6">D69+D70</f>
        <v>1198405423</v>
      </c>
      <c r="E71" s="42">
        <f t="shared" si="6"/>
        <v>1256138747</v>
      </c>
      <c r="F71" s="43">
        <f t="shared" si="6"/>
        <v>1201915183</v>
      </c>
      <c r="G71" s="41">
        <f t="shared" si="6"/>
        <v>1251915183</v>
      </c>
      <c r="H71" s="42">
        <f t="shared" si="6"/>
        <v>1251915183</v>
      </c>
      <c r="I71" s="44">
        <f t="shared" si="6"/>
        <v>1271490546</v>
      </c>
      <c r="J71" s="45">
        <f t="shared" si="6"/>
        <v>1324654114</v>
      </c>
      <c r="K71" s="41">
        <f t="shared" si="6"/>
        <v>1385588205</v>
      </c>
      <c r="L71" s="42">
        <f t="shared" si="6"/>
        <v>1449325252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539155037</v>
      </c>
      <c r="D79" s="35">
        <v>552623655</v>
      </c>
      <c r="E79" s="36">
        <v>555739883</v>
      </c>
      <c r="F79" s="48">
        <v>542185461</v>
      </c>
      <c r="G79" s="35">
        <v>542185461</v>
      </c>
      <c r="H79" s="52">
        <v>542185461</v>
      </c>
      <c r="I79" s="38">
        <v>553732516</v>
      </c>
      <c r="J79" s="37">
        <v>564807176</v>
      </c>
      <c r="K79" s="35">
        <v>570455248</v>
      </c>
      <c r="L79" s="36">
        <v>596696191</v>
      </c>
    </row>
    <row r="80" spans="1:12" x14ac:dyDescent="0.25">
      <c r="A80" s="34" t="s">
        <v>75</v>
      </c>
      <c r="B80" s="20" t="s">
        <v>19</v>
      </c>
      <c r="C80" s="35">
        <v>1212315</v>
      </c>
      <c r="D80" s="35">
        <v>1012192</v>
      </c>
      <c r="E80" s="36">
        <v>1611838</v>
      </c>
      <c r="F80" s="48">
        <v>1314497</v>
      </c>
      <c r="G80" s="35">
        <v>1314497</v>
      </c>
      <c r="H80" s="52">
        <v>1314497</v>
      </c>
      <c r="I80" s="38">
        <v>1012189</v>
      </c>
      <c r="J80" s="37">
        <v>1032436</v>
      </c>
      <c r="K80" s="35">
        <v>1042760</v>
      </c>
      <c r="L80" s="36">
        <v>1090727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540367352</v>
      </c>
      <c r="D83" s="41">
        <f t="shared" ref="D83:L83" si="7">SUM(D79:D81)</f>
        <v>553635847</v>
      </c>
      <c r="E83" s="42">
        <f t="shared" si="7"/>
        <v>557351721</v>
      </c>
      <c r="F83" s="43">
        <f t="shared" si="7"/>
        <v>543499958</v>
      </c>
      <c r="G83" s="41">
        <f t="shared" si="7"/>
        <v>543499958</v>
      </c>
      <c r="H83" s="42">
        <f t="shared" si="7"/>
        <v>543499958</v>
      </c>
      <c r="I83" s="44">
        <f t="shared" si="7"/>
        <v>554744705</v>
      </c>
      <c r="J83" s="45">
        <f t="shared" si="7"/>
        <v>565839612</v>
      </c>
      <c r="K83" s="41">
        <f t="shared" si="7"/>
        <v>571498008</v>
      </c>
      <c r="L83" s="42">
        <f t="shared" si="7"/>
        <v>597786918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886815769</v>
      </c>
      <c r="D86" s="35">
        <v>1057513385</v>
      </c>
      <c r="E86" s="36">
        <v>1110556606</v>
      </c>
      <c r="F86" s="48">
        <v>1312620738</v>
      </c>
      <c r="G86" s="35">
        <v>1242620738</v>
      </c>
      <c r="H86" s="52">
        <v>1242620738</v>
      </c>
      <c r="I86" s="38">
        <v>1304914398</v>
      </c>
      <c r="J86" s="37">
        <v>1460900931</v>
      </c>
      <c r="K86" s="35">
        <v>1690262378</v>
      </c>
      <c r="L86" s="36">
        <v>1905263752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886815769</v>
      </c>
      <c r="D88" s="41">
        <f t="shared" ref="D88:L88" si="8">SUM(D86:D87)</f>
        <v>1057513385</v>
      </c>
      <c r="E88" s="42">
        <f t="shared" si="8"/>
        <v>1110556606</v>
      </c>
      <c r="F88" s="43">
        <f t="shared" si="8"/>
        <v>1312620738</v>
      </c>
      <c r="G88" s="41">
        <f t="shared" si="8"/>
        <v>1242620738</v>
      </c>
      <c r="H88" s="42">
        <f t="shared" si="8"/>
        <v>1242620738</v>
      </c>
      <c r="I88" s="44">
        <f t="shared" si="8"/>
        <v>1304914398</v>
      </c>
      <c r="J88" s="45">
        <f t="shared" si="8"/>
        <v>1460900931</v>
      </c>
      <c r="K88" s="41">
        <f t="shared" si="8"/>
        <v>1690262378</v>
      </c>
      <c r="L88" s="42">
        <f t="shared" si="8"/>
        <v>1905263752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700000</v>
      </c>
      <c r="D91" s="35">
        <v>38882347</v>
      </c>
      <c r="E91" s="36">
        <v>46893656</v>
      </c>
      <c r="F91" s="48">
        <v>2964600</v>
      </c>
      <c r="G91" s="35">
        <v>753796</v>
      </c>
      <c r="H91" s="52">
        <v>753796</v>
      </c>
      <c r="I91" s="38">
        <v>26911245</v>
      </c>
      <c r="J91" s="37">
        <v>659639</v>
      </c>
      <c r="K91" s="35">
        <v>324066</v>
      </c>
      <c r="L91" s="36">
        <v>338973</v>
      </c>
    </row>
    <row r="92" spans="1:12" x14ac:dyDescent="0.25">
      <c r="A92" s="34" t="s">
        <v>83</v>
      </c>
      <c r="B92" s="20" t="s">
        <v>19</v>
      </c>
      <c r="C92" s="35">
        <v>435055</v>
      </c>
      <c r="D92" s="35">
        <v>452768</v>
      </c>
      <c r="E92" s="36">
        <v>378082</v>
      </c>
      <c r="F92" s="48">
        <v>472026</v>
      </c>
      <c r="G92" s="35">
        <v>472026</v>
      </c>
      <c r="H92" s="52">
        <v>472026</v>
      </c>
      <c r="I92" s="38">
        <v>460080</v>
      </c>
      <c r="J92" s="37">
        <v>200000</v>
      </c>
      <c r="K92" s="35">
        <v>575116</v>
      </c>
      <c r="L92" s="36">
        <v>601572</v>
      </c>
    </row>
    <row r="93" spans="1:12" x14ac:dyDescent="0.25">
      <c r="A93" s="59" t="s">
        <v>84</v>
      </c>
      <c r="B93" s="20" t="s">
        <v>72</v>
      </c>
      <c r="C93" s="41">
        <f>SUM(C91:C92)</f>
        <v>1135055</v>
      </c>
      <c r="D93" s="41">
        <f t="shared" ref="D93:L93" si="9">SUM(D91:D92)</f>
        <v>39335115</v>
      </c>
      <c r="E93" s="42">
        <f t="shared" si="9"/>
        <v>47271738</v>
      </c>
      <c r="F93" s="43">
        <f t="shared" si="9"/>
        <v>3436626</v>
      </c>
      <c r="G93" s="41">
        <f t="shared" si="9"/>
        <v>1225822</v>
      </c>
      <c r="H93" s="42">
        <f t="shared" si="9"/>
        <v>1225822</v>
      </c>
      <c r="I93" s="44">
        <f t="shared" si="9"/>
        <v>27371325</v>
      </c>
      <c r="J93" s="45">
        <f t="shared" si="9"/>
        <v>859639</v>
      </c>
      <c r="K93" s="41">
        <f t="shared" si="9"/>
        <v>899182</v>
      </c>
      <c r="L93" s="42">
        <f t="shared" si="9"/>
        <v>940545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259555396</v>
      </c>
      <c r="D96" s="35">
        <v>277420474</v>
      </c>
      <c r="E96" s="36">
        <v>350309191</v>
      </c>
      <c r="F96" s="48">
        <v>199820244</v>
      </c>
      <c r="G96" s="35">
        <v>286948895</v>
      </c>
      <c r="H96" s="52">
        <v>286948895</v>
      </c>
      <c r="I96" s="38">
        <v>308595647</v>
      </c>
      <c r="J96" s="37">
        <v>210236361</v>
      </c>
      <c r="K96" s="35">
        <v>190485655</v>
      </c>
      <c r="L96" s="36">
        <v>198383752</v>
      </c>
    </row>
    <row r="97" spans="1:12" x14ac:dyDescent="0.25">
      <c r="A97" s="55" t="s">
        <v>87</v>
      </c>
      <c r="B97" s="20" t="s">
        <v>19</v>
      </c>
      <c r="C97" s="35">
        <v>109741917</v>
      </c>
      <c r="D97" s="35">
        <v>100110519</v>
      </c>
      <c r="E97" s="36">
        <v>96749808</v>
      </c>
      <c r="F97" s="48">
        <v>63068823</v>
      </c>
      <c r="G97" s="35">
        <v>83030422</v>
      </c>
      <c r="H97" s="52">
        <v>83030422</v>
      </c>
      <c r="I97" s="38">
        <v>110770841</v>
      </c>
      <c r="J97" s="37">
        <v>63704167</v>
      </c>
      <c r="K97" s="35">
        <v>68200932</v>
      </c>
      <c r="L97" s="36">
        <v>72154175</v>
      </c>
    </row>
    <row r="98" spans="1:12" x14ac:dyDescent="0.25">
      <c r="A98" s="55" t="s">
        <v>88</v>
      </c>
      <c r="B98" s="20" t="s">
        <v>19</v>
      </c>
      <c r="C98" s="35">
        <v>315993385</v>
      </c>
      <c r="D98" s="35">
        <v>264997872</v>
      </c>
      <c r="E98" s="36">
        <v>156245683</v>
      </c>
      <c r="F98" s="48">
        <v>150469697</v>
      </c>
      <c r="G98" s="35">
        <v>189332142</v>
      </c>
      <c r="H98" s="52">
        <v>189332142</v>
      </c>
      <c r="I98" s="38">
        <v>192597017</v>
      </c>
      <c r="J98" s="37">
        <v>114677083</v>
      </c>
      <c r="K98" s="35">
        <v>147807434</v>
      </c>
      <c r="L98" s="36">
        <v>154654819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685290698</v>
      </c>
      <c r="D127" s="41">
        <f t="shared" ref="D127:L127" si="10">SUM(D96:D98)</f>
        <v>642528865</v>
      </c>
      <c r="E127" s="42">
        <f t="shared" si="10"/>
        <v>603304682</v>
      </c>
      <c r="F127" s="43">
        <f t="shared" si="10"/>
        <v>413358764</v>
      </c>
      <c r="G127" s="41">
        <f t="shared" si="10"/>
        <v>559311459</v>
      </c>
      <c r="H127" s="42">
        <f t="shared" si="10"/>
        <v>559311459</v>
      </c>
      <c r="I127" s="44">
        <f t="shared" si="10"/>
        <v>611963505</v>
      </c>
      <c r="J127" s="45">
        <f t="shared" si="10"/>
        <v>388617611</v>
      </c>
      <c r="K127" s="41">
        <f t="shared" si="10"/>
        <v>406494021</v>
      </c>
      <c r="L127" s="42">
        <f t="shared" si="10"/>
        <v>425192746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1680420</v>
      </c>
      <c r="D130" s="35">
        <v>1839101</v>
      </c>
      <c r="E130" s="36">
        <v>1953740</v>
      </c>
      <c r="F130" s="48">
        <v>2000000</v>
      </c>
      <c r="G130" s="35">
        <v>2000000</v>
      </c>
      <c r="H130" s="52">
        <v>2000000</v>
      </c>
      <c r="I130" s="38">
        <v>2435252</v>
      </c>
      <c r="J130" s="37">
        <v>829996</v>
      </c>
      <c r="K130" s="35">
        <v>1391176</v>
      </c>
      <c r="L130" s="36">
        <v>1455170</v>
      </c>
    </row>
    <row r="131" spans="1:12" x14ac:dyDescent="0.25">
      <c r="A131" s="34" t="s">
        <v>92</v>
      </c>
      <c r="B131" s="20" t="s">
        <v>19</v>
      </c>
      <c r="C131" s="35">
        <v>16876056</v>
      </c>
      <c r="D131" s="35">
        <v>0</v>
      </c>
      <c r="E131" s="36">
        <v>7173493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10998433</v>
      </c>
      <c r="D133" s="35">
        <v>8551924</v>
      </c>
      <c r="E133" s="36">
        <v>12405250</v>
      </c>
      <c r="F133" s="48">
        <v>4300000</v>
      </c>
      <c r="G133" s="35">
        <v>4300000</v>
      </c>
      <c r="H133" s="52">
        <v>4300000</v>
      </c>
      <c r="I133" s="38">
        <v>2601853</v>
      </c>
      <c r="J133" s="37">
        <v>3500000</v>
      </c>
      <c r="K133" s="35">
        <v>161094</v>
      </c>
      <c r="L133" s="36">
        <v>168505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259966594</v>
      </c>
      <c r="D136" s="35">
        <v>281251018</v>
      </c>
      <c r="E136" s="36">
        <v>267369496</v>
      </c>
      <c r="F136" s="48">
        <v>109455598</v>
      </c>
      <c r="G136" s="35">
        <v>172973154</v>
      </c>
      <c r="H136" s="52">
        <v>172973154</v>
      </c>
      <c r="I136" s="38">
        <v>197223927</v>
      </c>
      <c r="J136" s="37">
        <v>90976803</v>
      </c>
      <c r="K136" s="35">
        <v>98138642</v>
      </c>
      <c r="L136" s="36">
        <v>102653011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289521503</v>
      </c>
      <c r="D157" s="66">
        <f t="shared" ref="D157:L157" si="11">+D130+D131+D133+D136</f>
        <v>291642043</v>
      </c>
      <c r="E157" s="67">
        <f t="shared" si="11"/>
        <v>288901979</v>
      </c>
      <c r="F157" s="68">
        <f t="shared" si="11"/>
        <v>115755598</v>
      </c>
      <c r="G157" s="66">
        <f t="shared" si="11"/>
        <v>179273154</v>
      </c>
      <c r="H157" s="67">
        <f t="shared" si="11"/>
        <v>179273154</v>
      </c>
      <c r="I157" s="69">
        <f t="shared" si="11"/>
        <v>202261032</v>
      </c>
      <c r="J157" s="70">
        <f t="shared" si="11"/>
        <v>95306799</v>
      </c>
      <c r="K157" s="66">
        <f t="shared" si="11"/>
        <v>99690912</v>
      </c>
      <c r="L157" s="67">
        <f t="shared" si="11"/>
        <v>104276686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200307230</v>
      </c>
      <c r="E160" s="36">
        <v>208632756</v>
      </c>
      <c r="F160" s="48">
        <v>200048231</v>
      </c>
      <c r="G160" s="35">
        <v>200048231</v>
      </c>
      <c r="H160" s="52">
        <v>200048231</v>
      </c>
      <c r="I160" s="38">
        <v>131448262</v>
      </c>
      <c r="J160" s="37">
        <v>206834971</v>
      </c>
      <c r="K160" s="35">
        <v>216349376</v>
      </c>
      <c r="L160" s="36">
        <v>226301455</v>
      </c>
    </row>
    <row r="161" spans="1:12" x14ac:dyDescent="0.25">
      <c r="A161" s="34" t="s">
        <v>98</v>
      </c>
      <c r="B161" s="20" t="s">
        <v>19</v>
      </c>
      <c r="C161" s="35">
        <v>7118989</v>
      </c>
      <c r="D161" s="35">
        <v>13125704</v>
      </c>
      <c r="E161" s="36">
        <v>15933751</v>
      </c>
      <c r="F161" s="48">
        <v>15171367</v>
      </c>
      <c r="G161" s="35">
        <v>35811687</v>
      </c>
      <c r="H161" s="52">
        <v>35811687</v>
      </c>
      <c r="I161" s="38">
        <v>41975502</v>
      </c>
      <c r="J161" s="37">
        <v>41556549</v>
      </c>
      <c r="K161" s="35">
        <v>44434234</v>
      </c>
      <c r="L161" s="36">
        <v>46478206</v>
      </c>
    </row>
    <row r="162" spans="1:12" x14ac:dyDescent="0.25">
      <c r="A162" s="34" t="s">
        <v>99</v>
      </c>
      <c r="B162" s="20" t="s">
        <v>19</v>
      </c>
      <c r="C162" s="35">
        <v>247500949</v>
      </c>
      <c r="D162" s="35">
        <v>288495305</v>
      </c>
      <c r="E162" s="36">
        <v>159067396</v>
      </c>
      <c r="F162" s="48">
        <v>150313218</v>
      </c>
      <c r="G162" s="35">
        <v>202562279</v>
      </c>
      <c r="H162" s="52">
        <v>202562279</v>
      </c>
      <c r="I162" s="38">
        <v>245048559</v>
      </c>
      <c r="J162" s="37">
        <v>125607528</v>
      </c>
      <c r="K162" s="35">
        <v>159643416</v>
      </c>
      <c r="L162" s="36">
        <v>167851256</v>
      </c>
    </row>
    <row r="163" spans="1:12" x14ac:dyDescent="0.25">
      <c r="A163" s="34" t="s">
        <v>100</v>
      </c>
      <c r="B163" s="20" t="s">
        <v>19</v>
      </c>
      <c r="C163" s="35">
        <v>29450</v>
      </c>
      <c r="D163" s="35">
        <v>0</v>
      </c>
      <c r="E163" s="36">
        <v>40391</v>
      </c>
      <c r="F163" s="48">
        <v>7735000</v>
      </c>
      <c r="G163" s="35">
        <v>0</v>
      </c>
      <c r="H163" s="52">
        <v>0</v>
      </c>
      <c r="I163" s="38">
        <v>8613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254649388</v>
      </c>
      <c r="D164" s="81">
        <f t="shared" ref="D164:L164" si="12">SUM(D160:D163)</f>
        <v>501928239</v>
      </c>
      <c r="E164" s="82">
        <f t="shared" si="12"/>
        <v>383674294</v>
      </c>
      <c r="F164" s="80">
        <f t="shared" si="12"/>
        <v>373267816</v>
      </c>
      <c r="G164" s="81">
        <f t="shared" si="12"/>
        <v>438422197</v>
      </c>
      <c r="H164" s="82">
        <f t="shared" si="12"/>
        <v>438422197</v>
      </c>
      <c r="I164" s="83">
        <f t="shared" si="12"/>
        <v>418480936</v>
      </c>
      <c r="J164" s="84">
        <f t="shared" si="12"/>
        <v>373999048</v>
      </c>
      <c r="K164" s="81">
        <f t="shared" si="12"/>
        <v>420427026</v>
      </c>
      <c r="L164" s="82">
        <f t="shared" si="12"/>
        <v>440630917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72817709</v>
      </c>
      <c r="D167" s="35">
        <v>25347111</v>
      </c>
      <c r="E167" s="36">
        <v>37304854</v>
      </c>
      <c r="F167" s="48">
        <v>26638136</v>
      </c>
      <c r="G167" s="35">
        <v>13203305</v>
      </c>
      <c r="H167" s="52">
        <v>13203305</v>
      </c>
      <c r="I167" s="38">
        <v>19072542</v>
      </c>
      <c r="J167" s="37">
        <v>4228845</v>
      </c>
      <c r="K167" s="35">
        <v>4423371</v>
      </c>
      <c r="L167" s="36">
        <v>4626846</v>
      </c>
    </row>
    <row r="168" spans="1:12" x14ac:dyDescent="0.25">
      <c r="A168" s="34" t="s">
        <v>105</v>
      </c>
      <c r="B168" s="20" t="s">
        <v>19</v>
      </c>
      <c r="C168" s="35">
        <v>54657465</v>
      </c>
      <c r="D168" s="35">
        <v>54284574</v>
      </c>
      <c r="E168" s="36">
        <v>53727502</v>
      </c>
      <c r="F168" s="48">
        <v>63306358</v>
      </c>
      <c r="G168" s="35">
        <v>76741189</v>
      </c>
      <c r="H168" s="52">
        <v>76741189</v>
      </c>
      <c r="I168" s="38">
        <v>75841513</v>
      </c>
      <c r="J168" s="37">
        <v>82016766</v>
      </c>
      <c r="K168" s="35">
        <v>85789540</v>
      </c>
      <c r="L168" s="36">
        <v>89735853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127475174</v>
      </c>
      <c r="D169" s="81">
        <f t="shared" si="13"/>
        <v>79631685</v>
      </c>
      <c r="E169" s="82">
        <f t="shared" si="13"/>
        <v>91032356</v>
      </c>
      <c r="F169" s="80">
        <f t="shared" si="13"/>
        <v>89944494</v>
      </c>
      <c r="G169" s="81">
        <f t="shared" si="13"/>
        <v>89944494</v>
      </c>
      <c r="H169" s="82">
        <f t="shared" si="13"/>
        <v>89944494</v>
      </c>
      <c r="I169" s="83">
        <f t="shared" si="13"/>
        <v>94914055</v>
      </c>
      <c r="J169" s="84">
        <f t="shared" si="13"/>
        <v>86245611</v>
      </c>
      <c r="K169" s="81">
        <f t="shared" si="13"/>
        <v>90212911</v>
      </c>
      <c r="L169" s="82">
        <f t="shared" si="13"/>
        <v>94362699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95330630</v>
      </c>
      <c r="D53" s="35">
        <v>99651181</v>
      </c>
      <c r="E53" s="36">
        <v>97965174</v>
      </c>
      <c r="F53" s="48">
        <v>106791229</v>
      </c>
      <c r="G53" s="35">
        <v>98359636</v>
      </c>
      <c r="H53" s="52">
        <v>98359636</v>
      </c>
      <c r="I53" s="38">
        <v>105573012</v>
      </c>
      <c r="J53" s="37">
        <v>119143501</v>
      </c>
      <c r="K53" s="35">
        <v>124624105</v>
      </c>
      <c r="L53" s="36">
        <v>130232189</v>
      </c>
    </row>
    <row r="54" spans="1:12" x14ac:dyDescent="0.25">
      <c r="A54" s="34" t="s">
        <v>52</v>
      </c>
      <c r="B54" s="20" t="s">
        <v>19</v>
      </c>
      <c r="C54" s="35">
        <v>16932707</v>
      </c>
      <c r="D54" s="35">
        <v>17430932</v>
      </c>
      <c r="E54" s="36">
        <v>17577499</v>
      </c>
      <c r="F54" s="48">
        <v>21161829</v>
      </c>
      <c r="G54" s="35">
        <v>21161829</v>
      </c>
      <c r="H54" s="52">
        <v>21161829</v>
      </c>
      <c r="I54" s="38">
        <v>18422546</v>
      </c>
      <c r="J54" s="37">
        <v>20539257</v>
      </c>
      <c r="K54" s="35">
        <v>21484066</v>
      </c>
      <c r="L54" s="36">
        <v>22450851</v>
      </c>
    </row>
    <row r="55" spans="1:12" x14ac:dyDescent="0.25">
      <c r="A55" s="34" t="s">
        <v>53</v>
      </c>
      <c r="B55" s="20" t="s">
        <v>19</v>
      </c>
      <c r="C55" s="35">
        <v>6693454</v>
      </c>
      <c r="D55" s="35">
        <v>6892436</v>
      </c>
      <c r="E55" s="36">
        <v>7339328</v>
      </c>
      <c r="F55" s="48">
        <v>11152536</v>
      </c>
      <c r="G55" s="35">
        <v>11152536</v>
      </c>
      <c r="H55" s="52">
        <v>11152536</v>
      </c>
      <c r="I55" s="38">
        <v>7918495</v>
      </c>
      <c r="J55" s="37">
        <v>7539570</v>
      </c>
      <c r="K55" s="35">
        <v>7886392</v>
      </c>
      <c r="L55" s="36">
        <v>8241280</v>
      </c>
    </row>
    <row r="56" spans="1:12" x14ac:dyDescent="0.25">
      <c r="A56" s="34" t="s">
        <v>54</v>
      </c>
      <c r="B56" s="20" t="s">
        <v>19</v>
      </c>
      <c r="C56" s="35">
        <v>2172814</v>
      </c>
      <c r="D56" s="35">
        <v>3343118</v>
      </c>
      <c r="E56" s="36">
        <v>1454705</v>
      </c>
      <c r="F56" s="48">
        <v>950000</v>
      </c>
      <c r="G56" s="35">
        <v>886839</v>
      </c>
      <c r="H56" s="52">
        <v>886839</v>
      </c>
      <c r="I56" s="38">
        <v>515712</v>
      </c>
      <c r="J56" s="37">
        <v>600000</v>
      </c>
      <c r="K56" s="35">
        <v>627600</v>
      </c>
      <c r="L56" s="36">
        <v>655842</v>
      </c>
    </row>
    <row r="57" spans="1:12" x14ac:dyDescent="0.25">
      <c r="A57" s="34" t="s">
        <v>55</v>
      </c>
      <c r="B57" s="20" t="s">
        <v>19</v>
      </c>
      <c r="C57" s="35">
        <v>1045000</v>
      </c>
      <c r="D57" s="35">
        <v>4885755</v>
      </c>
      <c r="E57" s="36">
        <v>4599246</v>
      </c>
      <c r="F57" s="48">
        <v>1435976</v>
      </c>
      <c r="G57" s="35">
        <v>1435976</v>
      </c>
      <c r="H57" s="52">
        <v>1435976</v>
      </c>
      <c r="I57" s="38">
        <v>0</v>
      </c>
      <c r="J57" s="37">
        <v>1506339</v>
      </c>
      <c r="K57" s="35">
        <v>1575630</v>
      </c>
      <c r="L57" s="36">
        <v>1646534</v>
      </c>
    </row>
    <row r="58" spans="1:12" x14ac:dyDescent="0.25">
      <c r="A58" s="34" t="s">
        <v>56</v>
      </c>
      <c r="B58" s="20" t="s">
        <v>19</v>
      </c>
      <c r="C58" s="35">
        <v>22924454</v>
      </c>
      <c r="D58" s="35">
        <v>23580345</v>
      </c>
      <c r="E58" s="36">
        <v>24213217</v>
      </c>
      <c r="F58" s="48">
        <v>25748213</v>
      </c>
      <c r="G58" s="35">
        <v>25711374</v>
      </c>
      <c r="H58" s="52">
        <v>25711374</v>
      </c>
      <c r="I58" s="38">
        <v>25976683</v>
      </c>
      <c r="J58" s="37">
        <v>26264181</v>
      </c>
      <c r="K58" s="35">
        <v>27472333</v>
      </c>
      <c r="L58" s="36">
        <v>28708589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746765</v>
      </c>
      <c r="D60" s="35">
        <v>761304</v>
      </c>
      <c r="E60" s="36">
        <v>807627</v>
      </c>
      <c r="F60" s="48">
        <v>2341827</v>
      </c>
      <c r="G60" s="35">
        <v>2341827</v>
      </c>
      <c r="H60" s="52">
        <v>2341827</v>
      </c>
      <c r="I60" s="38">
        <v>818686</v>
      </c>
      <c r="J60" s="37">
        <v>864880</v>
      </c>
      <c r="K60" s="35">
        <v>904660</v>
      </c>
      <c r="L60" s="36">
        <v>945374</v>
      </c>
    </row>
    <row r="61" spans="1:12" x14ac:dyDescent="0.25">
      <c r="A61" s="34" t="s">
        <v>59</v>
      </c>
      <c r="B61" s="20" t="s">
        <v>19</v>
      </c>
      <c r="C61" s="35">
        <v>24123</v>
      </c>
      <c r="D61" s="35">
        <v>25343</v>
      </c>
      <c r="E61" s="36">
        <v>25746</v>
      </c>
      <c r="F61" s="48">
        <v>26841</v>
      </c>
      <c r="G61" s="35">
        <v>26841</v>
      </c>
      <c r="H61" s="52">
        <v>26841</v>
      </c>
      <c r="I61" s="38">
        <v>27022</v>
      </c>
      <c r="J61" s="37">
        <v>22447</v>
      </c>
      <c r="K61" s="35">
        <v>23482</v>
      </c>
      <c r="L61" s="36">
        <v>24536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5257303</v>
      </c>
      <c r="D64" s="35">
        <v>6846601</v>
      </c>
      <c r="E64" s="36">
        <v>909475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688363</v>
      </c>
      <c r="D67" s="35">
        <v>902971</v>
      </c>
      <c r="E67" s="36">
        <v>411426</v>
      </c>
      <c r="F67" s="48">
        <v>535000</v>
      </c>
      <c r="G67" s="35">
        <v>535000</v>
      </c>
      <c r="H67" s="52">
        <v>535000</v>
      </c>
      <c r="I67" s="38">
        <v>370289</v>
      </c>
      <c r="J67" s="37">
        <v>485000</v>
      </c>
      <c r="K67" s="35">
        <v>507310</v>
      </c>
      <c r="L67" s="36">
        <v>530141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151815613</v>
      </c>
      <c r="D69" s="41">
        <f t="shared" ref="D69:L69" si="5">SUM(D53:D68)</f>
        <v>164319986</v>
      </c>
      <c r="E69" s="42">
        <f t="shared" si="5"/>
        <v>155303443</v>
      </c>
      <c r="F69" s="43">
        <f t="shared" si="5"/>
        <v>170143451</v>
      </c>
      <c r="G69" s="41">
        <f t="shared" si="5"/>
        <v>161611858</v>
      </c>
      <c r="H69" s="42">
        <f t="shared" si="5"/>
        <v>161611858</v>
      </c>
      <c r="I69" s="44">
        <f t="shared" si="5"/>
        <v>159622445</v>
      </c>
      <c r="J69" s="45">
        <f t="shared" si="5"/>
        <v>176965175</v>
      </c>
      <c r="K69" s="41">
        <f t="shared" si="5"/>
        <v>185105578</v>
      </c>
      <c r="L69" s="42">
        <f t="shared" si="5"/>
        <v>193435336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151815613</v>
      </c>
      <c r="D71" s="41">
        <f t="shared" ref="D71:L71" si="6">D69+D70</f>
        <v>164319986</v>
      </c>
      <c r="E71" s="42">
        <f t="shared" si="6"/>
        <v>155303443</v>
      </c>
      <c r="F71" s="43">
        <f t="shared" si="6"/>
        <v>170143451</v>
      </c>
      <c r="G71" s="41">
        <f t="shared" si="6"/>
        <v>161611858</v>
      </c>
      <c r="H71" s="42">
        <f t="shared" si="6"/>
        <v>161611858</v>
      </c>
      <c r="I71" s="44">
        <f t="shared" si="6"/>
        <v>159622445</v>
      </c>
      <c r="J71" s="45">
        <f t="shared" si="6"/>
        <v>176965175</v>
      </c>
      <c r="K71" s="41">
        <f t="shared" si="6"/>
        <v>185105578</v>
      </c>
      <c r="L71" s="42">
        <f t="shared" si="6"/>
        <v>193435336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10001012</v>
      </c>
      <c r="D79" s="35">
        <v>9788311</v>
      </c>
      <c r="E79" s="36">
        <v>8589860</v>
      </c>
      <c r="F79" s="48">
        <v>12698000</v>
      </c>
      <c r="G79" s="35">
        <v>10109147</v>
      </c>
      <c r="H79" s="52">
        <v>10109147</v>
      </c>
      <c r="I79" s="38">
        <v>8859319</v>
      </c>
      <c r="J79" s="37">
        <v>10240566</v>
      </c>
      <c r="K79" s="35">
        <v>10240566</v>
      </c>
      <c r="L79" s="36">
        <v>10404414</v>
      </c>
    </row>
    <row r="80" spans="1:12" x14ac:dyDescent="0.25">
      <c r="A80" s="34" t="s">
        <v>75</v>
      </c>
      <c r="B80" s="20" t="s">
        <v>19</v>
      </c>
      <c r="C80" s="35">
        <v>1051030</v>
      </c>
      <c r="D80" s="35">
        <v>1537632</v>
      </c>
      <c r="E80" s="36">
        <v>908023</v>
      </c>
      <c r="F80" s="48">
        <v>0</v>
      </c>
      <c r="G80" s="35">
        <v>0</v>
      </c>
      <c r="H80" s="52">
        <v>0</v>
      </c>
      <c r="I80" s="38">
        <v>1065739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11052042</v>
      </c>
      <c r="D83" s="41">
        <f t="shared" ref="D83:L83" si="7">SUM(D79:D81)</f>
        <v>11325943</v>
      </c>
      <c r="E83" s="42">
        <f t="shared" si="7"/>
        <v>9497883</v>
      </c>
      <c r="F83" s="43">
        <f t="shared" si="7"/>
        <v>12698000</v>
      </c>
      <c r="G83" s="41">
        <f t="shared" si="7"/>
        <v>10109147</v>
      </c>
      <c r="H83" s="42">
        <f t="shared" si="7"/>
        <v>10109147</v>
      </c>
      <c r="I83" s="44">
        <f t="shared" si="7"/>
        <v>9925058</v>
      </c>
      <c r="J83" s="45">
        <f t="shared" si="7"/>
        <v>10240566</v>
      </c>
      <c r="K83" s="41">
        <f t="shared" si="7"/>
        <v>10240566</v>
      </c>
      <c r="L83" s="42">
        <f t="shared" si="7"/>
        <v>10404414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656522</v>
      </c>
      <c r="F91" s="48">
        <v>0</v>
      </c>
      <c r="G91" s="35">
        <v>6073287</v>
      </c>
      <c r="H91" s="52">
        <v>6073287</v>
      </c>
      <c r="I91" s="38">
        <v>8039860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8827027</v>
      </c>
      <c r="D92" s="35">
        <v>15590166</v>
      </c>
      <c r="E92" s="36">
        <v>81895184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8827027</v>
      </c>
      <c r="D93" s="41">
        <f t="shared" ref="D93:L93" si="9">SUM(D91:D92)</f>
        <v>15590166</v>
      </c>
      <c r="E93" s="42">
        <f t="shared" si="9"/>
        <v>82551706</v>
      </c>
      <c r="F93" s="43">
        <f t="shared" si="9"/>
        <v>0</v>
      </c>
      <c r="G93" s="41">
        <f t="shared" si="9"/>
        <v>6073287</v>
      </c>
      <c r="H93" s="42">
        <f t="shared" si="9"/>
        <v>6073287</v>
      </c>
      <c r="I93" s="44">
        <f t="shared" si="9"/>
        <v>8039860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6573073</v>
      </c>
      <c r="D96" s="35">
        <v>12078332</v>
      </c>
      <c r="E96" s="36">
        <v>16341688</v>
      </c>
      <c r="F96" s="48">
        <v>16409054</v>
      </c>
      <c r="G96" s="35">
        <v>18069923</v>
      </c>
      <c r="H96" s="52">
        <v>18069923</v>
      </c>
      <c r="I96" s="38">
        <v>16949314</v>
      </c>
      <c r="J96" s="37">
        <v>21401820</v>
      </c>
      <c r="K96" s="35">
        <v>13623866</v>
      </c>
      <c r="L96" s="36">
        <v>12629196</v>
      </c>
    </row>
    <row r="97" spans="1:12" x14ac:dyDescent="0.25">
      <c r="A97" s="55" t="s">
        <v>87</v>
      </c>
      <c r="B97" s="20" t="s">
        <v>19</v>
      </c>
      <c r="C97" s="35">
        <v>10995526</v>
      </c>
      <c r="D97" s="35">
        <v>8168393</v>
      </c>
      <c r="E97" s="36">
        <v>7488523</v>
      </c>
      <c r="F97" s="48">
        <v>6231800</v>
      </c>
      <c r="G97" s="35">
        <v>11196800</v>
      </c>
      <c r="H97" s="52">
        <v>11196800</v>
      </c>
      <c r="I97" s="38">
        <v>12710388</v>
      </c>
      <c r="J97" s="37">
        <v>6719181</v>
      </c>
      <c r="K97" s="35">
        <v>4007742</v>
      </c>
      <c r="L97" s="36">
        <v>2379878</v>
      </c>
    </row>
    <row r="98" spans="1:12" x14ac:dyDescent="0.25">
      <c r="A98" s="55" t="s">
        <v>88</v>
      </c>
      <c r="B98" s="20" t="s">
        <v>19</v>
      </c>
      <c r="C98" s="35">
        <v>10142020</v>
      </c>
      <c r="D98" s="35">
        <v>10570754</v>
      </c>
      <c r="E98" s="36">
        <v>13859884</v>
      </c>
      <c r="F98" s="48">
        <v>16898756</v>
      </c>
      <c r="G98" s="35">
        <v>15983756</v>
      </c>
      <c r="H98" s="52">
        <v>15983756</v>
      </c>
      <c r="I98" s="38">
        <v>13694113</v>
      </c>
      <c r="J98" s="37">
        <v>15895938</v>
      </c>
      <c r="K98" s="35">
        <v>16177445</v>
      </c>
      <c r="L98" s="36">
        <v>16486996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27710619</v>
      </c>
      <c r="D127" s="41">
        <f t="shared" ref="D127:L127" si="10">SUM(D96:D98)</f>
        <v>30817479</v>
      </c>
      <c r="E127" s="42">
        <f t="shared" si="10"/>
        <v>37690095</v>
      </c>
      <c r="F127" s="43">
        <f t="shared" si="10"/>
        <v>39539610</v>
      </c>
      <c r="G127" s="41">
        <f t="shared" si="10"/>
        <v>45250479</v>
      </c>
      <c r="H127" s="42">
        <f t="shared" si="10"/>
        <v>45250479</v>
      </c>
      <c r="I127" s="44">
        <f t="shared" si="10"/>
        <v>43353815</v>
      </c>
      <c r="J127" s="45">
        <f t="shared" si="10"/>
        <v>44016939</v>
      </c>
      <c r="K127" s="41">
        <f t="shared" si="10"/>
        <v>33809053</v>
      </c>
      <c r="L127" s="42">
        <f t="shared" si="10"/>
        <v>31496070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12000</v>
      </c>
      <c r="D130" s="35">
        <v>12000</v>
      </c>
      <c r="E130" s="36">
        <v>12000</v>
      </c>
      <c r="F130" s="48">
        <v>8731</v>
      </c>
      <c r="G130" s="35">
        <v>8731</v>
      </c>
      <c r="H130" s="52">
        <v>8731</v>
      </c>
      <c r="I130" s="38">
        <v>0</v>
      </c>
      <c r="J130" s="37">
        <v>9159</v>
      </c>
      <c r="K130" s="35">
        <v>9580</v>
      </c>
      <c r="L130" s="36">
        <v>10011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3233793</v>
      </c>
      <c r="D133" s="35">
        <v>2393472</v>
      </c>
      <c r="E133" s="36">
        <v>4392336</v>
      </c>
      <c r="F133" s="48">
        <v>3038150</v>
      </c>
      <c r="G133" s="35">
        <v>4055150</v>
      </c>
      <c r="H133" s="52">
        <v>4055150</v>
      </c>
      <c r="I133" s="38">
        <v>5177830</v>
      </c>
      <c r="J133" s="37">
        <v>4217356</v>
      </c>
      <c r="K133" s="35">
        <v>4386050</v>
      </c>
      <c r="L133" s="36">
        <v>4561492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33212237</v>
      </c>
      <c r="D136" s="35">
        <v>36112544</v>
      </c>
      <c r="E136" s="36">
        <v>46905265</v>
      </c>
      <c r="F136" s="48">
        <v>41422896</v>
      </c>
      <c r="G136" s="35">
        <v>47434647</v>
      </c>
      <c r="H136" s="52">
        <v>47434647</v>
      </c>
      <c r="I136" s="38">
        <v>47326650</v>
      </c>
      <c r="J136" s="37">
        <v>45969444</v>
      </c>
      <c r="K136" s="35">
        <v>44387650</v>
      </c>
      <c r="L136" s="36">
        <v>41990029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36458030</v>
      </c>
      <c r="D157" s="66">
        <f t="shared" ref="D157:L157" si="11">+D130+D131+D133+D136</f>
        <v>38518016</v>
      </c>
      <c r="E157" s="67">
        <f t="shared" si="11"/>
        <v>51309601</v>
      </c>
      <c r="F157" s="68">
        <f t="shared" si="11"/>
        <v>44469777</v>
      </c>
      <c r="G157" s="66">
        <f t="shared" si="11"/>
        <v>51498528</v>
      </c>
      <c r="H157" s="67">
        <f t="shared" si="11"/>
        <v>51498528</v>
      </c>
      <c r="I157" s="69">
        <f t="shared" si="11"/>
        <v>52504480</v>
      </c>
      <c r="J157" s="70">
        <f t="shared" si="11"/>
        <v>50195959</v>
      </c>
      <c r="K157" s="66">
        <f t="shared" si="11"/>
        <v>48783280</v>
      </c>
      <c r="L157" s="67">
        <f t="shared" si="11"/>
        <v>46561532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865722</v>
      </c>
      <c r="D161" s="35">
        <v>2364626</v>
      </c>
      <c r="E161" s="36">
        <v>2512707</v>
      </c>
      <c r="F161" s="48">
        <v>0</v>
      </c>
      <c r="G161" s="35">
        <v>1400000</v>
      </c>
      <c r="H161" s="52">
        <v>1400000</v>
      </c>
      <c r="I161" s="38">
        <v>1801233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6275202</v>
      </c>
      <c r="D162" s="35">
        <v>8646363</v>
      </c>
      <c r="E162" s="36">
        <v>12166687</v>
      </c>
      <c r="F162" s="48">
        <v>15390105</v>
      </c>
      <c r="G162" s="35">
        <v>13975105</v>
      </c>
      <c r="H162" s="52">
        <v>13975105</v>
      </c>
      <c r="I162" s="38">
        <v>12139831</v>
      </c>
      <c r="J162" s="37">
        <v>14892732</v>
      </c>
      <c r="K162" s="35">
        <v>15249720</v>
      </c>
      <c r="L162" s="36">
        <v>15615044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7140924</v>
      </c>
      <c r="D164" s="81">
        <f t="shared" ref="D164:L164" si="12">SUM(D160:D163)</f>
        <v>11010989</v>
      </c>
      <c r="E164" s="82">
        <f t="shared" si="12"/>
        <v>14679394</v>
      </c>
      <c r="F164" s="80">
        <f t="shared" si="12"/>
        <v>15390105</v>
      </c>
      <c r="G164" s="81">
        <f t="shared" si="12"/>
        <v>15375105</v>
      </c>
      <c r="H164" s="82">
        <f t="shared" si="12"/>
        <v>15375105</v>
      </c>
      <c r="I164" s="83">
        <f t="shared" si="12"/>
        <v>13941064</v>
      </c>
      <c r="J164" s="84">
        <f t="shared" si="12"/>
        <v>14892732</v>
      </c>
      <c r="K164" s="81">
        <f t="shared" si="12"/>
        <v>15249720</v>
      </c>
      <c r="L164" s="82">
        <f t="shared" si="12"/>
        <v>15615044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1872795</v>
      </c>
      <c r="D168" s="35">
        <v>3538593</v>
      </c>
      <c r="E168" s="36">
        <v>3608154</v>
      </c>
      <c r="F168" s="48">
        <v>649923</v>
      </c>
      <c r="G168" s="35">
        <v>2916923</v>
      </c>
      <c r="H168" s="52">
        <v>2916923</v>
      </c>
      <c r="I168" s="38">
        <v>3999799</v>
      </c>
      <c r="J168" s="37">
        <v>1588340</v>
      </c>
      <c r="K168" s="35">
        <v>1661406</v>
      </c>
      <c r="L168" s="36">
        <v>1736169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1872795</v>
      </c>
      <c r="D169" s="81">
        <f t="shared" si="13"/>
        <v>3538593</v>
      </c>
      <c r="E169" s="82">
        <f t="shared" si="13"/>
        <v>3608154</v>
      </c>
      <c r="F169" s="80">
        <f t="shared" si="13"/>
        <v>649923</v>
      </c>
      <c r="G169" s="81">
        <f t="shared" si="13"/>
        <v>2916923</v>
      </c>
      <c r="H169" s="82">
        <f t="shared" si="13"/>
        <v>2916923</v>
      </c>
      <c r="I169" s="83">
        <f t="shared" si="13"/>
        <v>3999799</v>
      </c>
      <c r="J169" s="84">
        <f t="shared" si="13"/>
        <v>1588340</v>
      </c>
      <c r="K169" s="81">
        <f t="shared" si="13"/>
        <v>1661406</v>
      </c>
      <c r="L169" s="82">
        <f t="shared" si="13"/>
        <v>1736169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3817083589</v>
      </c>
      <c r="D8" s="35">
        <v>4224930097</v>
      </c>
      <c r="E8" s="36">
        <v>4383090318</v>
      </c>
      <c r="F8" s="37">
        <v>4771372888</v>
      </c>
      <c r="G8" s="35">
        <v>4914552980</v>
      </c>
      <c r="H8" s="36">
        <v>4914552980</v>
      </c>
      <c r="I8" s="38">
        <v>4363317120</v>
      </c>
      <c r="J8" s="37">
        <v>5337440078</v>
      </c>
      <c r="K8" s="35">
        <v>5472198887</v>
      </c>
      <c r="L8" s="36">
        <v>5741361501</v>
      </c>
    </row>
    <row r="9" spans="1:12" ht="22.5" customHeight="1" x14ac:dyDescent="0.25">
      <c r="A9" s="39" t="s">
        <v>24</v>
      </c>
      <c r="B9" s="20" t="s">
        <v>19</v>
      </c>
      <c r="C9" s="35">
        <v>-454992919</v>
      </c>
      <c r="D9" s="35">
        <v>-651024799</v>
      </c>
      <c r="E9" s="36">
        <v>-667251558</v>
      </c>
      <c r="F9" s="37">
        <v>-394769328</v>
      </c>
      <c r="G9" s="35">
        <v>-664032393</v>
      </c>
      <c r="H9" s="36">
        <v>-664032393</v>
      </c>
      <c r="I9" s="38">
        <v>-519455401</v>
      </c>
      <c r="J9" s="37">
        <v>-659589470</v>
      </c>
      <c r="K9" s="35">
        <v>-632512047</v>
      </c>
      <c r="L9" s="36">
        <v>-664180281</v>
      </c>
    </row>
    <row r="10" spans="1:12" x14ac:dyDescent="0.25">
      <c r="A10" s="40" t="s">
        <v>25</v>
      </c>
      <c r="B10" s="20" t="s">
        <v>19</v>
      </c>
      <c r="C10" s="41">
        <f>C8+C9</f>
        <v>3362090670</v>
      </c>
      <c r="D10" s="41">
        <f t="shared" ref="D10:L10" si="0">D8+D9</f>
        <v>3573905298</v>
      </c>
      <c r="E10" s="42">
        <f t="shared" si="0"/>
        <v>3715838760</v>
      </c>
      <c r="F10" s="43">
        <f t="shared" si="0"/>
        <v>4376603560</v>
      </c>
      <c r="G10" s="41">
        <f t="shared" si="0"/>
        <v>4250520587</v>
      </c>
      <c r="H10" s="42">
        <f t="shared" si="0"/>
        <v>4250520587</v>
      </c>
      <c r="I10" s="44">
        <f t="shared" si="0"/>
        <v>3843861719</v>
      </c>
      <c r="J10" s="45">
        <f t="shared" si="0"/>
        <v>4677850608</v>
      </c>
      <c r="K10" s="41">
        <f t="shared" si="0"/>
        <v>4839686840</v>
      </c>
      <c r="L10" s="42">
        <f t="shared" si="0"/>
        <v>5077181220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4618940753</v>
      </c>
      <c r="D14" s="35">
        <v>4940254379</v>
      </c>
      <c r="E14" s="36">
        <v>5019060714</v>
      </c>
      <c r="F14" s="37">
        <v>7187568391</v>
      </c>
      <c r="G14" s="35">
        <v>7017007832</v>
      </c>
      <c r="H14" s="36">
        <v>7017007832</v>
      </c>
      <c r="I14" s="38">
        <v>5580754937</v>
      </c>
      <c r="J14" s="37">
        <v>7528235819</v>
      </c>
      <c r="K14" s="35">
        <v>8380847437</v>
      </c>
      <c r="L14" s="36">
        <v>9550374458</v>
      </c>
    </row>
    <row r="15" spans="1:12" ht="22.5" customHeight="1" x14ac:dyDescent="0.25">
      <c r="A15" s="39" t="s">
        <v>29</v>
      </c>
      <c r="B15" s="20" t="s">
        <v>19</v>
      </c>
      <c r="C15" s="35">
        <v>-8519979</v>
      </c>
      <c r="D15" s="35">
        <v>-8223250</v>
      </c>
      <c r="E15" s="36">
        <v>-7384350</v>
      </c>
      <c r="F15" s="37">
        <v>-40330370</v>
      </c>
      <c r="G15" s="35">
        <v>-32578530</v>
      </c>
      <c r="H15" s="36">
        <v>-32578530</v>
      </c>
      <c r="I15" s="38">
        <v>-168949</v>
      </c>
      <c r="J15" s="37">
        <v>-24773892</v>
      </c>
      <c r="K15" s="35">
        <v>-7163732</v>
      </c>
      <c r="L15" s="36">
        <v>-7702865</v>
      </c>
    </row>
    <row r="16" spans="1:12" ht="22.5" customHeight="1" x14ac:dyDescent="0.25">
      <c r="A16" s="46" t="s">
        <v>30</v>
      </c>
      <c r="B16" s="20" t="s">
        <v>19</v>
      </c>
      <c r="C16" s="35">
        <v>10614485</v>
      </c>
      <c r="D16" s="35">
        <v>10775907</v>
      </c>
      <c r="E16" s="36">
        <v>6410629</v>
      </c>
      <c r="F16" s="37">
        <v>-30930696</v>
      </c>
      <c r="G16" s="35">
        <v>-22185985</v>
      </c>
      <c r="H16" s="36">
        <v>-22185985</v>
      </c>
      <c r="I16" s="38">
        <v>-1827941</v>
      </c>
      <c r="J16" s="37">
        <v>-26575960</v>
      </c>
      <c r="K16" s="35">
        <v>-28356760</v>
      </c>
      <c r="L16" s="36">
        <v>-31218084</v>
      </c>
    </row>
    <row r="17" spans="1:12" x14ac:dyDescent="0.25">
      <c r="A17" s="40" t="s">
        <v>31</v>
      </c>
      <c r="B17" s="20" t="s">
        <v>19</v>
      </c>
      <c r="C17" s="41">
        <f>C14+C15+C16</f>
        <v>4621035259</v>
      </c>
      <c r="D17" s="41">
        <f t="shared" ref="D17:L17" si="1">D14+D15+D16</f>
        <v>4942807036</v>
      </c>
      <c r="E17" s="42">
        <f t="shared" si="1"/>
        <v>5018086993</v>
      </c>
      <c r="F17" s="43">
        <f t="shared" si="1"/>
        <v>7116307325</v>
      </c>
      <c r="G17" s="41">
        <f t="shared" si="1"/>
        <v>6962243317</v>
      </c>
      <c r="H17" s="42">
        <f t="shared" si="1"/>
        <v>6962243317</v>
      </c>
      <c r="I17" s="44">
        <f t="shared" si="1"/>
        <v>5578758047</v>
      </c>
      <c r="J17" s="45">
        <f t="shared" si="1"/>
        <v>7476885967</v>
      </c>
      <c r="K17" s="41">
        <f t="shared" si="1"/>
        <v>8345326945</v>
      </c>
      <c r="L17" s="42">
        <f t="shared" si="1"/>
        <v>9511453509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1881100966</v>
      </c>
      <c r="D20" s="35">
        <v>1993839301</v>
      </c>
      <c r="E20" s="36">
        <v>1976802969</v>
      </c>
      <c r="F20" s="37">
        <v>2575923264</v>
      </c>
      <c r="G20" s="35">
        <v>2523207933</v>
      </c>
      <c r="H20" s="36">
        <v>2523207933</v>
      </c>
      <c r="I20" s="38">
        <v>1848052432</v>
      </c>
      <c r="J20" s="37">
        <v>2685148368</v>
      </c>
      <c r="K20" s="35">
        <v>2753460524</v>
      </c>
      <c r="L20" s="36">
        <v>2895001252</v>
      </c>
    </row>
    <row r="21" spans="1:12" ht="22.5" customHeight="1" x14ac:dyDescent="0.25">
      <c r="A21" s="39" t="s">
        <v>34</v>
      </c>
      <c r="B21" s="20" t="s">
        <v>19</v>
      </c>
      <c r="C21" s="35">
        <v>-30774137</v>
      </c>
      <c r="D21" s="35">
        <v>-30554405</v>
      </c>
      <c r="E21" s="36">
        <v>-31170420</v>
      </c>
      <c r="F21" s="48">
        <v>-72324809</v>
      </c>
      <c r="G21" s="35">
        <v>-66316396</v>
      </c>
      <c r="H21" s="36">
        <v>-66316396</v>
      </c>
      <c r="I21" s="38">
        <v>-37633555</v>
      </c>
      <c r="J21" s="37">
        <v>-58973877</v>
      </c>
      <c r="K21" s="35">
        <v>-14311406</v>
      </c>
      <c r="L21" s="36">
        <v>-14985136</v>
      </c>
    </row>
    <row r="22" spans="1:12" ht="22.5" customHeight="1" x14ac:dyDescent="0.25">
      <c r="A22" s="46" t="s">
        <v>35</v>
      </c>
      <c r="B22" s="20" t="s">
        <v>19</v>
      </c>
      <c r="C22" s="35">
        <v>-112449957</v>
      </c>
      <c r="D22" s="35">
        <v>-132083953</v>
      </c>
      <c r="E22" s="36">
        <v>-143427190</v>
      </c>
      <c r="F22" s="37">
        <v>-214536112</v>
      </c>
      <c r="G22" s="35">
        <v>-217919447</v>
      </c>
      <c r="H22" s="49">
        <v>-217919447</v>
      </c>
      <c r="I22" s="38">
        <v>-163794871</v>
      </c>
      <c r="J22" s="37">
        <v>-248655873</v>
      </c>
      <c r="K22" s="35">
        <v>-253327212</v>
      </c>
      <c r="L22" s="36">
        <v>-266324545</v>
      </c>
    </row>
    <row r="23" spans="1:12" x14ac:dyDescent="0.25">
      <c r="A23" s="40" t="s">
        <v>36</v>
      </c>
      <c r="B23" s="50" t="s">
        <v>19</v>
      </c>
      <c r="C23" s="41">
        <f>C20+C21+C22</f>
        <v>1737876872</v>
      </c>
      <c r="D23" s="41">
        <f t="shared" ref="D23:L23" si="2">D20+D21+D22</f>
        <v>1831200943</v>
      </c>
      <c r="E23" s="42">
        <f t="shared" si="2"/>
        <v>1802205359</v>
      </c>
      <c r="F23" s="43">
        <f t="shared" si="2"/>
        <v>2289062343</v>
      </c>
      <c r="G23" s="41">
        <f t="shared" si="2"/>
        <v>2238972090</v>
      </c>
      <c r="H23" s="42">
        <f t="shared" si="2"/>
        <v>2238972090</v>
      </c>
      <c r="I23" s="44">
        <f t="shared" si="2"/>
        <v>1646624006</v>
      </c>
      <c r="J23" s="45">
        <f t="shared" si="2"/>
        <v>2377518618</v>
      </c>
      <c r="K23" s="41">
        <f t="shared" si="2"/>
        <v>2485821906</v>
      </c>
      <c r="L23" s="42">
        <f t="shared" si="2"/>
        <v>2613691571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618286022</v>
      </c>
      <c r="D26" s="35">
        <v>637144661</v>
      </c>
      <c r="E26" s="36">
        <v>674357570</v>
      </c>
      <c r="F26" s="48">
        <v>765062056</v>
      </c>
      <c r="G26" s="35">
        <v>768687980</v>
      </c>
      <c r="H26" s="52">
        <v>768687980</v>
      </c>
      <c r="I26" s="38">
        <v>691356119</v>
      </c>
      <c r="J26" s="37">
        <v>837932169</v>
      </c>
      <c r="K26" s="35">
        <v>836062842</v>
      </c>
      <c r="L26" s="36">
        <v>879880591</v>
      </c>
    </row>
    <row r="27" spans="1:12" ht="22.5" customHeight="1" x14ac:dyDescent="0.25">
      <c r="A27" s="39" t="s">
        <v>39</v>
      </c>
      <c r="B27" s="20" t="s">
        <v>19</v>
      </c>
      <c r="C27" s="35">
        <v>-22502429</v>
      </c>
      <c r="D27" s="35">
        <v>-21438646</v>
      </c>
      <c r="E27" s="36">
        <v>-20427712</v>
      </c>
      <c r="F27" s="37">
        <v>-38338177</v>
      </c>
      <c r="G27" s="35">
        <v>-34960116</v>
      </c>
      <c r="H27" s="36">
        <v>-34960116</v>
      </c>
      <c r="I27" s="38">
        <v>-20776920</v>
      </c>
      <c r="J27" s="37">
        <v>-36673159</v>
      </c>
      <c r="K27" s="35">
        <v>-38360124</v>
      </c>
      <c r="L27" s="36">
        <v>-40086360</v>
      </c>
    </row>
    <row r="28" spans="1:12" ht="22.5" customHeight="1" x14ac:dyDescent="0.25">
      <c r="A28" s="46" t="s">
        <v>40</v>
      </c>
      <c r="B28" s="20" t="s">
        <v>19</v>
      </c>
      <c r="C28" s="35">
        <v>-11195738</v>
      </c>
      <c r="D28" s="35">
        <v>-12997050</v>
      </c>
      <c r="E28" s="36">
        <v>-9864309</v>
      </c>
      <c r="F28" s="37">
        <v>-19891987</v>
      </c>
      <c r="G28" s="35">
        <v>-20698825</v>
      </c>
      <c r="H28" s="36">
        <v>-20698825</v>
      </c>
      <c r="I28" s="38">
        <v>-8285159</v>
      </c>
      <c r="J28" s="37">
        <v>-23678769</v>
      </c>
      <c r="K28" s="35">
        <v>-14387563</v>
      </c>
      <c r="L28" s="36">
        <v>-15281447</v>
      </c>
    </row>
    <row r="29" spans="1:12" x14ac:dyDescent="0.25">
      <c r="A29" s="40" t="s">
        <v>41</v>
      </c>
      <c r="B29" s="20" t="s">
        <v>19</v>
      </c>
      <c r="C29" s="41">
        <f>C26+C27+C28</f>
        <v>584587855</v>
      </c>
      <c r="D29" s="41">
        <f t="shared" ref="D29:L29" si="3">D26+D27+D28</f>
        <v>602708965</v>
      </c>
      <c r="E29" s="42">
        <f t="shared" si="3"/>
        <v>644065549</v>
      </c>
      <c r="F29" s="43">
        <f t="shared" si="3"/>
        <v>706831892</v>
      </c>
      <c r="G29" s="41">
        <f t="shared" si="3"/>
        <v>713029039</v>
      </c>
      <c r="H29" s="42">
        <f t="shared" si="3"/>
        <v>713029039</v>
      </c>
      <c r="I29" s="44">
        <f t="shared" si="3"/>
        <v>662294040</v>
      </c>
      <c r="J29" s="45">
        <f t="shared" si="3"/>
        <v>777580241</v>
      </c>
      <c r="K29" s="41">
        <f t="shared" si="3"/>
        <v>783315155</v>
      </c>
      <c r="L29" s="42">
        <f t="shared" si="3"/>
        <v>824512784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745795846</v>
      </c>
      <c r="D32" s="35">
        <v>804508529</v>
      </c>
      <c r="E32" s="36">
        <v>831649805</v>
      </c>
      <c r="F32" s="48">
        <v>1023950593</v>
      </c>
      <c r="G32" s="35">
        <v>991886714</v>
      </c>
      <c r="H32" s="52">
        <v>991886714</v>
      </c>
      <c r="I32" s="38">
        <v>868476185</v>
      </c>
      <c r="J32" s="37">
        <v>1072980964</v>
      </c>
      <c r="K32" s="35">
        <v>1111366762</v>
      </c>
      <c r="L32" s="36">
        <v>1169356493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-28083561</v>
      </c>
      <c r="D34" s="35">
        <v>-26446087</v>
      </c>
      <c r="E34" s="36">
        <v>-25098723</v>
      </c>
      <c r="F34" s="48">
        <v>-52584787</v>
      </c>
      <c r="G34" s="35">
        <v>-43837231</v>
      </c>
      <c r="H34" s="52">
        <v>-43837231</v>
      </c>
      <c r="I34" s="38">
        <v>-20182056</v>
      </c>
      <c r="J34" s="37">
        <v>-46484163</v>
      </c>
      <c r="K34" s="35">
        <v>-49967060</v>
      </c>
      <c r="L34" s="36">
        <v>-53461893</v>
      </c>
    </row>
    <row r="35" spans="1:12" ht="22.5" customHeight="1" x14ac:dyDescent="0.25">
      <c r="A35" s="46" t="s">
        <v>46</v>
      </c>
      <c r="B35" s="20" t="s">
        <v>19</v>
      </c>
      <c r="C35" s="35">
        <v>-23522543</v>
      </c>
      <c r="D35" s="35">
        <v>-35197480</v>
      </c>
      <c r="E35" s="36">
        <v>-28006578</v>
      </c>
      <c r="F35" s="48">
        <v>-48019877</v>
      </c>
      <c r="G35" s="35">
        <v>-48675296</v>
      </c>
      <c r="H35" s="52">
        <v>-48675296</v>
      </c>
      <c r="I35" s="38">
        <v>-44081962</v>
      </c>
      <c r="J35" s="37">
        <v>-56944523</v>
      </c>
      <c r="K35" s="35">
        <v>-49157604</v>
      </c>
      <c r="L35" s="36">
        <v>-48643869</v>
      </c>
    </row>
    <row r="36" spans="1:12" x14ac:dyDescent="0.25">
      <c r="A36" s="40" t="s">
        <v>47</v>
      </c>
      <c r="B36" s="20" t="s">
        <v>19</v>
      </c>
      <c r="C36" s="41">
        <f>C32+C33+C34+C35</f>
        <v>694189742</v>
      </c>
      <c r="D36" s="41">
        <f t="shared" ref="D36:L36" si="4">D32+D33+D34+D35</f>
        <v>742864962</v>
      </c>
      <c r="E36" s="42">
        <f t="shared" si="4"/>
        <v>778544504</v>
      </c>
      <c r="F36" s="43">
        <f t="shared" si="4"/>
        <v>923345929</v>
      </c>
      <c r="G36" s="41">
        <f t="shared" si="4"/>
        <v>899374187</v>
      </c>
      <c r="H36" s="42">
        <f t="shared" si="4"/>
        <v>899374187</v>
      </c>
      <c r="I36" s="44">
        <f t="shared" si="4"/>
        <v>804212167</v>
      </c>
      <c r="J36" s="45">
        <f t="shared" si="4"/>
        <v>969552278</v>
      </c>
      <c r="K36" s="41">
        <f t="shared" si="4"/>
        <v>1012242098</v>
      </c>
      <c r="L36" s="42">
        <f t="shared" si="4"/>
        <v>1067250731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3823476316</v>
      </c>
      <c r="D53" s="35">
        <v>4015189383</v>
      </c>
      <c r="E53" s="36">
        <v>4173026555</v>
      </c>
      <c r="F53" s="48">
        <v>4644157659</v>
      </c>
      <c r="G53" s="35">
        <v>4687097500</v>
      </c>
      <c r="H53" s="52">
        <v>4687097500</v>
      </c>
      <c r="I53" s="38">
        <v>4246065997</v>
      </c>
      <c r="J53" s="37">
        <v>5082698045</v>
      </c>
      <c r="K53" s="35">
        <v>5243785739</v>
      </c>
      <c r="L53" s="36">
        <v>5479454797</v>
      </c>
    </row>
    <row r="54" spans="1:12" x14ac:dyDescent="0.25">
      <c r="A54" s="34" t="s">
        <v>52</v>
      </c>
      <c r="B54" s="20" t="s">
        <v>19</v>
      </c>
      <c r="C54" s="35">
        <v>799972297</v>
      </c>
      <c r="D54" s="35">
        <v>831406528</v>
      </c>
      <c r="E54" s="36">
        <v>873426084</v>
      </c>
      <c r="F54" s="48">
        <v>1024739490</v>
      </c>
      <c r="G54" s="35">
        <v>994772774</v>
      </c>
      <c r="H54" s="52">
        <v>994772774</v>
      </c>
      <c r="I54" s="38">
        <v>865138406</v>
      </c>
      <c r="J54" s="37">
        <v>1063744233</v>
      </c>
      <c r="K54" s="35">
        <v>1111558467</v>
      </c>
      <c r="L54" s="36">
        <v>1158572647</v>
      </c>
    </row>
    <row r="55" spans="1:12" x14ac:dyDescent="0.25">
      <c r="A55" s="34" t="s">
        <v>53</v>
      </c>
      <c r="B55" s="20" t="s">
        <v>19</v>
      </c>
      <c r="C55" s="35">
        <v>335836249</v>
      </c>
      <c r="D55" s="35">
        <v>354596165</v>
      </c>
      <c r="E55" s="36">
        <v>377237231</v>
      </c>
      <c r="F55" s="48">
        <v>434733660</v>
      </c>
      <c r="G55" s="35">
        <v>430400608</v>
      </c>
      <c r="H55" s="52">
        <v>430400608</v>
      </c>
      <c r="I55" s="38">
        <v>380967652</v>
      </c>
      <c r="J55" s="37">
        <v>460816696</v>
      </c>
      <c r="K55" s="35">
        <v>482509503</v>
      </c>
      <c r="L55" s="36">
        <v>501911531</v>
      </c>
    </row>
    <row r="56" spans="1:12" x14ac:dyDescent="0.25">
      <c r="A56" s="34" t="s">
        <v>54</v>
      </c>
      <c r="B56" s="20" t="s">
        <v>19</v>
      </c>
      <c r="C56" s="35">
        <v>608778916</v>
      </c>
      <c r="D56" s="35">
        <v>660449352</v>
      </c>
      <c r="E56" s="36">
        <v>734441842</v>
      </c>
      <c r="F56" s="48">
        <v>460828156</v>
      </c>
      <c r="G56" s="35">
        <v>571078069</v>
      </c>
      <c r="H56" s="52">
        <v>571078069</v>
      </c>
      <c r="I56" s="38">
        <v>763964584</v>
      </c>
      <c r="J56" s="37">
        <v>634870431</v>
      </c>
      <c r="K56" s="35">
        <v>653267745</v>
      </c>
      <c r="L56" s="36">
        <v>678626851</v>
      </c>
    </row>
    <row r="57" spans="1:12" x14ac:dyDescent="0.25">
      <c r="A57" s="34" t="s">
        <v>55</v>
      </c>
      <c r="B57" s="20" t="s">
        <v>19</v>
      </c>
      <c r="C57" s="35">
        <v>310999112</v>
      </c>
      <c r="D57" s="35">
        <v>323587297</v>
      </c>
      <c r="E57" s="36">
        <v>340989266</v>
      </c>
      <c r="F57" s="48">
        <v>352731947</v>
      </c>
      <c r="G57" s="35">
        <v>354277435</v>
      </c>
      <c r="H57" s="52">
        <v>354277435</v>
      </c>
      <c r="I57" s="38">
        <v>338667377</v>
      </c>
      <c r="J57" s="37">
        <v>438947979</v>
      </c>
      <c r="K57" s="35">
        <v>460135302</v>
      </c>
      <c r="L57" s="36">
        <v>481985986</v>
      </c>
    </row>
    <row r="58" spans="1:12" x14ac:dyDescent="0.25">
      <c r="A58" s="34" t="s">
        <v>56</v>
      </c>
      <c r="B58" s="20" t="s">
        <v>19</v>
      </c>
      <c r="C58" s="35">
        <v>333608205</v>
      </c>
      <c r="D58" s="35">
        <v>346693568</v>
      </c>
      <c r="E58" s="36">
        <v>354154899</v>
      </c>
      <c r="F58" s="48">
        <v>422457370</v>
      </c>
      <c r="G58" s="35">
        <v>413987895</v>
      </c>
      <c r="H58" s="52">
        <v>413987895</v>
      </c>
      <c r="I58" s="38">
        <v>380619549</v>
      </c>
      <c r="J58" s="37">
        <v>442513120</v>
      </c>
      <c r="K58" s="35">
        <v>460009072</v>
      </c>
      <c r="L58" s="36">
        <v>502879289</v>
      </c>
    </row>
    <row r="59" spans="1:12" x14ac:dyDescent="0.25">
      <c r="A59" s="34" t="s">
        <v>57</v>
      </c>
      <c r="B59" s="20" t="s">
        <v>19</v>
      </c>
      <c r="C59" s="35">
        <v>25020503</v>
      </c>
      <c r="D59" s="35">
        <v>28335376</v>
      </c>
      <c r="E59" s="36">
        <v>30136233</v>
      </c>
      <c r="F59" s="48">
        <v>36067524</v>
      </c>
      <c r="G59" s="35">
        <v>37199286</v>
      </c>
      <c r="H59" s="52">
        <v>37199286</v>
      </c>
      <c r="I59" s="38">
        <v>32068461</v>
      </c>
      <c r="J59" s="37">
        <v>38481387</v>
      </c>
      <c r="K59" s="35">
        <v>40202850</v>
      </c>
      <c r="L59" s="36">
        <v>42087944</v>
      </c>
    </row>
    <row r="60" spans="1:12" x14ac:dyDescent="0.25">
      <c r="A60" s="34" t="s">
        <v>58</v>
      </c>
      <c r="B60" s="20" t="s">
        <v>19</v>
      </c>
      <c r="C60" s="35">
        <v>30343365</v>
      </c>
      <c r="D60" s="35">
        <v>28861064</v>
      </c>
      <c r="E60" s="36">
        <v>28558213</v>
      </c>
      <c r="F60" s="48">
        <v>44310462</v>
      </c>
      <c r="G60" s="35">
        <v>43985088</v>
      </c>
      <c r="H60" s="52">
        <v>43985088</v>
      </c>
      <c r="I60" s="38">
        <v>29097671</v>
      </c>
      <c r="J60" s="37">
        <v>43283707</v>
      </c>
      <c r="K60" s="35">
        <v>45360763</v>
      </c>
      <c r="L60" s="36">
        <v>47354618</v>
      </c>
    </row>
    <row r="61" spans="1:12" x14ac:dyDescent="0.25">
      <c r="A61" s="34" t="s">
        <v>59</v>
      </c>
      <c r="B61" s="20" t="s">
        <v>19</v>
      </c>
      <c r="C61" s="35">
        <v>303642125</v>
      </c>
      <c r="D61" s="35">
        <v>351605624</v>
      </c>
      <c r="E61" s="36">
        <v>382753820</v>
      </c>
      <c r="F61" s="48">
        <v>332984369</v>
      </c>
      <c r="G61" s="35">
        <v>339180745</v>
      </c>
      <c r="H61" s="52">
        <v>339180745</v>
      </c>
      <c r="I61" s="38">
        <v>373771602</v>
      </c>
      <c r="J61" s="37">
        <v>268799785</v>
      </c>
      <c r="K61" s="35">
        <v>281624278</v>
      </c>
      <c r="L61" s="36">
        <v>293981281</v>
      </c>
    </row>
    <row r="62" spans="1:12" x14ac:dyDescent="0.25">
      <c r="A62" s="34" t="s">
        <v>60</v>
      </c>
      <c r="B62" s="20" t="s">
        <v>19</v>
      </c>
      <c r="C62" s="35">
        <v>84953258</v>
      </c>
      <c r="D62" s="35">
        <v>40387618</v>
      </c>
      <c r="E62" s="36">
        <v>39405447</v>
      </c>
      <c r="F62" s="48">
        <v>42117499</v>
      </c>
      <c r="G62" s="35">
        <v>49220360</v>
      </c>
      <c r="H62" s="52">
        <v>49220360</v>
      </c>
      <c r="I62" s="38">
        <v>36309179</v>
      </c>
      <c r="J62" s="37">
        <v>24783351</v>
      </c>
      <c r="K62" s="35">
        <v>25993174</v>
      </c>
      <c r="L62" s="36">
        <v>27259354</v>
      </c>
    </row>
    <row r="63" spans="1:12" x14ac:dyDescent="0.25">
      <c r="A63" s="34" t="s">
        <v>61</v>
      </c>
      <c r="B63" s="20" t="s">
        <v>19</v>
      </c>
      <c r="C63" s="35">
        <v>50359936</v>
      </c>
      <c r="D63" s="35">
        <v>19248653</v>
      </c>
      <c r="E63" s="36">
        <v>25073314</v>
      </c>
      <c r="F63" s="48">
        <v>26287841</v>
      </c>
      <c r="G63" s="35">
        <v>25846702</v>
      </c>
      <c r="H63" s="52">
        <v>25846702</v>
      </c>
      <c r="I63" s="38">
        <v>27005497</v>
      </c>
      <c r="J63" s="37">
        <v>25469920</v>
      </c>
      <c r="K63" s="35">
        <v>25160415</v>
      </c>
      <c r="L63" s="36">
        <v>25749161</v>
      </c>
    </row>
    <row r="64" spans="1:12" x14ac:dyDescent="0.25">
      <c r="A64" s="34" t="s">
        <v>62</v>
      </c>
      <c r="B64" s="20" t="s">
        <v>63</v>
      </c>
      <c r="C64" s="35">
        <v>138644813</v>
      </c>
      <c r="D64" s="35">
        <v>159814837</v>
      </c>
      <c r="E64" s="36">
        <v>170984942</v>
      </c>
      <c r="F64" s="48">
        <v>43990544</v>
      </c>
      <c r="G64" s="35">
        <v>44496734</v>
      </c>
      <c r="H64" s="52">
        <v>44496734</v>
      </c>
      <c r="I64" s="38">
        <v>16368582</v>
      </c>
      <c r="J64" s="37">
        <v>33094695</v>
      </c>
      <c r="K64" s="35">
        <v>36136582</v>
      </c>
      <c r="L64" s="36">
        <v>36222288</v>
      </c>
    </row>
    <row r="65" spans="1:12" x14ac:dyDescent="0.25">
      <c r="A65" s="34" t="s">
        <v>64</v>
      </c>
      <c r="B65" s="20" t="s">
        <v>19</v>
      </c>
      <c r="C65" s="35">
        <v>94960</v>
      </c>
      <c r="D65" s="35">
        <v>9303</v>
      </c>
      <c r="E65" s="36">
        <v>126457</v>
      </c>
      <c r="F65" s="48">
        <v>14213325</v>
      </c>
      <c r="G65" s="35">
        <v>160291</v>
      </c>
      <c r="H65" s="52">
        <v>160291</v>
      </c>
      <c r="I65" s="38">
        <v>137037</v>
      </c>
      <c r="J65" s="37">
        <v>13873</v>
      </c>
      <c r="K65" s="35">
        <v>14567</v>
      </c>
      <c r="L65" s="36">
        <v>15295</v>
      </c>
    </row>
    <row r="66" spans="1:12" x14ac:dyDescent="0.25">
      <c r="A66" s="34" t="s">
        <v>65</v>
      </c>
      <c r="B66" s="20" t="s">
        <v>19</v>
      </c>
      <c r="C66" s="35">
        <v>5040322</v>
      </c>
      <c r="D66" s="35">
        <v>8462279</v>
      </c>
      <c r="E66" s="36">
        <v>5240905</v>
      </c>
      <c r="F66" s="48">
        <v>6016533</v>
      </c>
      <c r="G66" s="35">
        <v>6069529</v>
      </c>
      <c r="H66" s="52">
        <v>6069529</v>
      </c>
      <c r="I66" s="38">
        <v>5321347</v>
      </c>
      <c r="J66" s="37">
        <v>7881828</v>
      </c>
      <c r="K66" s="35">
        <v>8223046</v>
      </c>
      <c r="L66" s="36">
        <v>8212007</v>
      </c>
    </row>
    <row r="67" spans="1:12" x14ac:dyDescent="0.25">
      <c r="A67" s="34" t="s">
        <v>66</v>
      </c>
      <c r="B67" s="20" t="s">
        <v>19</v>
      </c>
      <c r="C67" s="35">
        <v>47611349</v>
      </c>
      <c r="D67" s="35">
        <v>60378367</v>
      </c>
      <c r="E67" s="36">
        <v>57100258</v>
      </c>
      <c r="F67" s="48">
        <v>59821435</v>
      </c>
      <c r="G67" s="35">
        <v>52696281</v>
      </c>
      <c r="H67" s="52">
        <v>52696281</v>
      </c>
      <c r="I67" s="38">
        <v>46392739</v>
      </c>
      <c r="J67" s="37">
        <v>56877976</v>
      </c>
      <c r="K67" s="35">
        <v>59309406</v>
      </c>
      <c r="L67" s="36">
        <v>61809544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137357</v>
      </c>
      <c r="F68" s="48">
        <v>162000</v>
      </c>
      <c r="G68" s="35">
        <v>162000</v>
      </c>
      <c r="H68" s="52">
        <v>162000</v>
      </c>
      <c r="I68" s="38">
        <v>105000</v>
      </c>
      <c r="J68" s="37">
        <v>135000</v>
      </c>
      <c r="K68" s="35">
        <v>135000</v>
      </c>
      <c r="L68" s="36">
        <v>149000</v>
      </c>
    </row>
    <row r="69" spans="1:12" x14ac:dyDescent="0.25">
      <c r="A69" s="57" t="s">
        <v>68</v>
      </c>
      <c r="B69" s="20" t="s">
        <v>69</v>
      </c>
      <c r="C69" s="41">
        <f>SUM(C53:C68)</f>
        <v>6898381726</v>
      </c>
      <c r="D69" s="41">
        <f t="shared" ref="D69:L69" si="5">SUM(D53:D68)</f>
        <v>7229025414</v>
      </c>
      <c r="E69" s="42">
        <f t="shared" si="5"/>
        <v>7592792823</v>
      </c>
      <c r="F69" s="43">
        <f t="shared" si="5"/>
        <v>7945619814</v>
      </c>
      <c r="G69" s="41">
        <f t="shared" si="5"/>
        <v>8050631297</v>
      </c>
      <c r="H69" s="42">
        <f t="shared" si="5"/>
        <v>8050631297</v>
      </c>
      <c r="I69" s="44">
        <f t="shared" si="5"/>
        <v>7542000680</v>
      </c>
      <c r="J69" s="45">
        <f t="shared" si="5"/>
        <v>8622412026</v>
      </c>
      <c r="K69" s="41">
        <f t="shared" si="5"/>
        <v>8933425909</v>
      </c>
      <c r="L69" s="42">
        <f t="shared" si="5"/>
        <v>9346271593</v>
      </c>
    </row>
    <row r="70" spans="1:12" x14ac:dyDescent="0.25">
      <c r="A70" s="58" t="s">
        <v>70</v>
      </c>
      <c r="B70" s="20" t="s">
        <v>19</v>
      </c>
      <c r="C70" s="35">
        <v>13915024</v>
      </c>
      <c r="D70" s="35">
        <v>7854904</v>
      </c>
      <c r="E70" s="36">
        <v>1429054</v>
      </c>
      <c r="F70" s="48">
        <v>1453900</v>
      </c>
      <c r="G70" s="35">
        <v>1454900</v>
      </c>
      <c r="H70" s="52">
        <v>1454900</v>
      </c>
      <c r="I70" s="38">
        <v>0</v>
      </c>
      <c r="J70" s="37">
        <v>40286</v>
      </c>
      <c r="K70" s="35">
        <v>42650</v>
      </c>
      <c r="L70" s="36">
        <v>44612</v>
      </c>
    </row>
    <row r="71" spans="1:12" x14ac:dyDescent="0.25">
      <c r="A71" s="59" t="s">
        <v>71</v>
      </c>
      <c r="B71" s="20" t="s">
        <v>72</v>
      </c>
      <c r="C71" s="41">
        <f>C69+C70</f>
        <v>6912296750</v>
      </c>
      <c r="D71" s="41">
        <f t="shared" ref="D71:L71" si="6">D69+D70</f>
        <v>7236880318</v>
      </c>
      <c r="E71" s="42">
        <f t="shared" si="6"/>
        <v>7594221877</v>
      </c>
      <c r="F71" s="43">
        <f t="shared" si="6"/>
        <v>7947073714</v>
      </c>
      <c r="G71" s="41">
        <f t="shared" si="6"/>
        <v>8052086197</v>
      </c>
      <c r="H71" s="42">
        <f t="shared" si="6"/>
        <v>8052086197</v>
      </c>
      <c r="I71" s="44">
        <f t="shared" si="6"/>
        <v>7542000680</v>
      </c>
      <c r="J71" s="45">
        <f t="shared" si="6"/>
        <v>8622452312</v>
      </c>
      <c r="K71" s="41">
        <f t="shared" si="6"/>
        <v>8933468559</v>
      </c>
      <c r="L71" s="42">
        <f t="shared" si="6"/>
        <v>9346316205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2236784709</v>
      </c>
      <c r="D79" s="35">
        <v>2270977583</v>
      </c>
      <c r="E79" s="36">
        <v>2248693903</v>
      </c>
      <c r="F79" s="48">
        <v>2345780766</v>
      </c>
      <c r="G79" s="35">
        <v>2377858037</v>
      </c>
      <c r="H79" s="52">
        <v>2377858037</v>
      </c>
      <c r="I79" s="38">
        <v>1288191295</v>
      </c>
      <c r="J79" s="37">
        <v>2397241599</v>
      </c>
      <c r="K79" s="35">
        <v>2484349756</v>
      </c>
      <c r="L79" s="36">
        <v>2588291439</v>
      </c>
    </row>
    <row r="80" spans="1:12" x14ac:dyDescent="0.25">
      <c r="A80" s="34" t="s">
        <v>75</v>
      </c>
      <c r="B80" s="20" t="s">
        <v>19</v>
      </c>
      <c r="C80" s="35">
        <v>7667506</v>
      </c>
      <c r="D80" s="35">
        <v>15122765</v>
      </c>
      <c r="E80" s="36">
        <v>11716191</v>
      </c>
      <c r="F80" s="48">
        <v>15266525</v>
      </c>
      <c r="G80" s="35">
        <v>16578308</v>
      </c>
      <c r="H80" s="52">
        <v>16578308</v>
      </c>
      <c r="I80" s="38">
        <v>12172932</v>
      </c>
      <c r="J80" s="37">
        <v>20621250</v>
      </c>
      <c r="K80" s="35">
        <v>21292107</v>
      </c>
      <c r="L80" s="36">
        <v>22005747</v>
      </c>
    </row>
    <row r="81" spans="1:12" x14ac:dyDescent="0.25">
      <c r="A81" s="34" t="s">
        <v>76</v>
      </c>
      <c r="B81" s="20" t="s">
        <v>19</v>
      </c>
      <c r="C81" s="35">
        <v>67832086</v>
      </c>
      <c r="D81" s="35">
        <v>-70140568</v>
      </c>
      <c r="E81" s="36">
        <v>101060683</v>
      </c>
      <c r="F81" s="48">
        <v>29990173</v>
      </c>
      <c r="G81" s="35">
        <v>30190173</v>
      </c>
      <c r="H81" s="52">
        <v>30190173</v>
      </c>
      <c r="I81" s="38">
        <v>100006</v>
      </c>
      <c r="J81" s="37">
        <v>25228195</v>
      </c>
      <c r="K81" s="35">
        <v>27891033</v>
      </c>
      <c r="L81" s="36">
        <v>30649218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2312284301</v>
      </c>
      <c r="D83" s="41">
        <f t="shared" ref="D83:L83" si="7">SUM(D79:D81)</f>
        <v>2215959780</v>
      </c>
      <c r="E83" s="42">
        <f t="shared" si="7"/>
        <v>2361470777</v>
      </c>
      <c r="F83" s="43">
        <f t="shared" si="7"/>
        <v>2391037464</v>
      </c>
      <c r="G83" s="41">
        <f t="shared" si="7"/>
        <v>2424626518</v>
      </c>
      <c r="H83" s="42">
        <f t="shared" si="7"/>
        <v>2424626518</v>
      </c>
      <c r="I83" s="44">
        <f t="shared" si="7"/>
        <v>1300464233</v>
      </c>
      <c r="J83" s="45">
        <f t="shared" si="7"/>
        <v>2443091044</v>
      </c>
      <c r="K83" s="41">
        <f t="shared" si="7"/>
        <v>2533532896</v>
      </c>
      <c r="L83" s="42">
        <f t="shared" si="7"/>
        <v>2640946404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4806246889</v>
      </c>
      <c r="D86" s="35">
        <v>5541941535</v>
      </c>
      <c r="E86" s="36">
        <v>5571702577</v>
      </c>
      <c r="F86" s="48">
        <v>6392045564</v>
      </c>
      <c r="G86" s="35">
        <v>6274577372</v>
      </c>
      <c r="H86" s="52">
        <v>6274577372</v>
      </c>
      <c r="I86" s="38">
        <v>6283938950</v>
      </c>
      <c r="J86" s="37">
        <v>6857787316</v>
      </c>
      <c r="K86" s="35">
        <v>7722741871</v>
      </c>
      <c r="L86" s="36">
        <v>8880052231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4806246889</v>
      </c>
      <c r="D88" s="41">
        <f t="shared" ref="D88:L88" si="8">SUM(D86:D87)</f>
        <v>5541941535</v>
      </c>
      <c r="E88" s="42">
        <f t="shared" si="8"/>
        <v>5571702577</v>
      </c>
      <c r="F88" s="43">
        <f t="shared" si="8"/>
        <v>6392045564</v>
      </c>
      <c r="G88" s="41">
        <f t="shared" si="8"/>
        <v>6274577372</v>
      </c>
      <c r="H88" s="42">
        <f t="shared" si="8"/>
        <v>6274577372</v>
      </c>
      <c r="I88" s="44">
        <f t="shared" si="8"/>
        <v>6283938950</v>
      </c>
      <c r="J88" s="45">
        <f t="shared" si="8"/>
        <v>6857787316</v>
      </c>
      <c r="K88" s="41">
        <f t="shared" si="8"/>
        <v>7722741871</v>
      </c>
      <c r="L88" s="42">
        <f t="shared" si="8"/>
        <v>8880052231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85752566</v>
      </c>
      <c r="D91" s="35">
        <v>643900422</v>
      </c>
      <c r="E91" s="36">
        <v>534311288</v>
      </c>
      <c r="F91" s="48">
        <v>65332559</v>
      </c>
      <c r="G91" s="35">
        <v>546176108</v>
      </c>
      <c r="H91" s="52">
        <v>546176108</v>
      </c>
      <c r="I91" s="38">
        <v>505437237</v>
      </c>
      <c r="J91" s="37">
        <v>299213806</v>
      </c>
      <c r="K91" s="35">
        <v>369983426</v>
      </c>
      <c r="L91" s="36">
        <v>392647156</v>
      </c>
    </row>
    <row r="92" spans="1:12" x14ac:dyDescent="0.25">
      <c r="A92" s="34" t="s">
        <v>83</v>
      </c>
      <c r="B92" s="20" t="s">
        <v>19</v>
      </c>
      <c r="C92" s="35">
        <v>202814533</v>
      </c>
      <c r="D92" s="35">
        <v>157444547</v>
      </c>
      <c r="E92" s="36">
        <v>589179191</v>
      </c>
      <c r="F92" s="48">
        <v>686831625</v>
      </c>
      <c r="G92" s="35">
        <v>652902423</v>
      </c>
      <c r="H92" s="52">
        <v>652902423</v>
      </c>
      <c r="I92" s="38">
        <v>671877757</v>
      </c>
      <c r="J92" s="37">
        <v>394808632</v>
      </c>
      <c r="K92" s="35">
        <v>286651425</v>
      </c>
      <c r="L92" s="36">
        <v>282428683</v>
      </c>
    </row>
    <row r="93" spans="1:12" x14ac:dyDescent="0.25">
      <c r="A93" s="59" t="s">
        <v>84</v>
      </c>
      <c r="B93" s="20" t="s">
        <v>72</v>
      </c>
      <c r="C93" s="41">
        <f>SUM(C91:C92)</f>
        <v>288567099</v>
      </c>
      <c r="D93" s="41">
        <f t="shared" ref="D93:L93" si="9">SUM(D91:D92)</f>
        <v>801344969</v>
      </c>
      <c r="E93" s="42">
        <f t="shared" si="9"/>
        <v>1123490479</v>
      </c>
      <c r="F93" s="43">
        <f t="shared" si="9"/>
        <v>752164184</v>
      </c>
      <c r="G93" s="41">
        <f t="shared" si="9"/>
        <v>1199078531</v>
      </c>
      <c r="H93" s="42">
        <f t="shared" si="9"/>
        <v>1199078531</v>
      </c>
      <c r="I93" s="44">
        <f t="shared" si="9"/>
        <v>1177314994</v>
      </c>
      <c r="J93" s="45">
        <f t="shared" si="9"/>
        <v>694022438</v>
      </c>
      <c r="K93" s="41">
        <f t="shared" si="9"/>
        <v>656634851</v>
      </c>
      <c r="L93" s="42">
        <f t="shared" si="9"/>
        <v>675075839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899489595</v>
      </c>
      <c r="D96" s="35">
        <v>920394004</v>
      </c>
      <c r="E96" s="36">
        <v>1051262532</v>
      </c>
      <c r="F96" s="48">
        <v>909233355</v>
      </c>
      <c r="G96" s="35">
        <v>1072999432</v>
      </c>
      <c r="H96" s="52">
        <v>1072999432</v>
      </c>
      <c r="I96" s="38">
        <v>1070038340</v>
      </c>
      <c r="J96" s="37">
        <v>934271639</v>
      </c>
      <c r="K96" s="35">
        <v>924900636</v>
      </c>
      <c r="L96" s="36">
        <v>951696690</v>
      </c>
    </row>
    <row r="97" spans="1:12" x14ac:dyDescent="0.25">
      <c r="A97" s="55" t="s">
        <v>87</v>
      </c>
      <c r="B97" s="20" t="s">
        <v>19</v>
      </c>
      <c r="C97" s="35">
        <v>576377919</v>
      </c>
      <c r="D97" s="35">
        <v>687857314</v>
      </c>
      <c r="E97" s="36">
        <v>622861226</v>
      </c>
      <c r="F97" s="48">
        <v>615429830</v>
      </c>
      <c r="G97" s="35">
        <v>735463156</v>
      </c>
      <c r="H97" s="52">
        <v>735463156</v>
      </c>
      <c r="I97" s="38">
        <v>644361487</v>
      </c>
      <c r="J97" s="37">
        <v>698568185</v>
      </c>
      <c r="K97" s="35">
        <v>748351108</v>
      </c>
      <c r="L97" s="36">
        <v>773004420</v>
      </c>
    </row>
    <row r="98" spans="1:12" x14ac:dyDescent="0.25">
      <c r="A98" s="55" t="s">
        <v>88</v>
      </c>
      <c r="B98" s="20" t="s">
        <v>19</v>
      </c>
      <c r="C98" s="35">
        <v>1290458564</v>
      </c>
      <c r="D98" s="35">
        <v>1394030091</v>
      </c>
      <c r="E98" s="36">
        <v>1427058579</v>
      </c>
      <c r="F98" s="48">
        <v>1576514038</v>
      </c>
      <c r="G98" s="35">
        <v>2033198693</v>
      </c>
      <c r="H98" s="52">
        <v>2033198693</v>
      </c>
      <c r="I98" s="38">
        <v>1854234861</v>
      </c>
      <c r="J98" s="37">
        <v>1515757714</v>
      </c>
      <c r="K98" s="35">
        <v>1614642575</v>
      </c>
      <c r="L98" s="36">
        <v>1667026012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2766326078</v>
      </c>
      <c r="D127" s="41">
        <f t="shared" ref="D127:L127" si="10">SUM(D96:D98)</f>
        <v>3002281409</v>
      </c>
      <c r="E127" s="42">
        <f t="shared" si="10"/>
        <v>3101182337</v>
      </c>
      <c r="F127" s="43">
        <f t="shared" si="10"/>
        <v>3101177223</v>
      </c>
      <c r="G127" s="41">
        <f t="shared" si="10"/>
        <v>3841661281</v>
      </c>
      <c r="H127" s="42">
        <f t="shared" si="10"/>
        <v>3841661281</v>
      </c>
      <c r="I127" s="44">
        <f t="shared" si="10"/>
        <v>3568634688</v>
      </c>
      <c r="J127" s="45">
        <f t="shared" si="10"/>
        <v>3148597538</v>
      </c>
      <c r="K127" s="41">
        <f t="shared" si="10"/>
        <v>3287894319</v>
      </c>
      <c r="L127" s="42">
        <f t="shared" si="10"/>
        <v>3391727122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97101534</v>
      </c>
      <c r="D130" s="35">
        <v>94083909</v>
      </c>
      <c r="E130" s="36">
        <v>96675011</v>
      </c>
      <c r="F130" s="48">
        <v>47102713</v>
      </c>
      <c r="G130" s="35">
        <v>69755856</v>
      </c>
      <c r="H130" s="52">
        <v>69755856</v>
      </c>
      <c r="I130" s="38">
        <v>63022998</v>
      </c>
      <c r="J130" s="37">
        <v>63875544</v>
      </c>
      <c r="K130" s="35">
        <v>67114607</v>
      </c>
      <c r="L130" s="36">
        <v>70354684</v>
      </c>
    </row>
    <row r="131" spans="1:12" x14ac:dyDescent="0.25">
      <c r="A131" s="34" t="s">
        <v>92</v>
      </c>
      <c r="B131" s="20" t="s">
        <v>19</v>
      </c>
      <c r="C131" s="35">
        <v>63094281</v>
      </c>
      <c r="D131" s="35">
        <v>4992645</v>
      </c>
      <c r="E131" s="36">
        <v>13282215</v>
      </c>
      <c r="F131" s="48">
        <v>43487738</v>
      </c>
      <c r="G131" s="35">
        <v>43487738</v>
      </c>
      <c r="H131" s="52">
        <v>43487738</v>
      </c>
      <c r="I131" s="38">
        <v>2690445</v>
      </c>
      <c r="J131" s="37">
        <v>44249499</v>
      </c>
      <c r="K131" s="35">
        <v>45002106</v>
      </c>
      <c r="L131" s="36">
        <v>45703338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122470911</v>
      </c>
      <c r="D133" s="35">
        <v>106860791</v>
      </c>
      <c r="E133" s="36">
        <v>148637295</v>
      </c>
      <c r="F133" s="48">
        <v>122009083</v>
      </c>
      <c r="G133" s="35">
        <v>135300095</v>
      </c>
      <c r="H133" s="52">
        <v>135300095</v>
      </c>
      <c r="I133" s="38">
        <v>126032604</v>
      </c>
      <c r="J133" s="37">
        <v>127409540</v>
      </c>
      <c r="K133" s="35">
        <v>128687101</v>
      </c>
      <c r="L133" s="36">
        <v>134384872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1582886963</v>
      </c>
      <c r="D136" s="35">
        <v>1754279646</v>
      </c>
      <c r="E136" s="36">
        <v>1772639291</v>
      </c>
      <c r="F136" s="48">
        <v>1688243879</v>
      </c>
      <c r="G136" s="35">
        <v>1931211355</v>
      </c>
      <c r="H136" s="52">
        <v>1931211355</v>
      </c>
      <c r="I136" s="38">
        <v>1855796104</v>
      </c>
      <c r="J136" s="37">
        <v>1782828965</v>
      </c>
      <c r="K136" s="35">
        <v>1862441657</v>
      </c>
      <c r="L136" s="36">
        <v>1932070904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1865553689</v>
      </c>
      <c r="D157" s="66">
        <f t="shared" ref="D157:L157" si="11">+D130+D131+D133+D136</f>
        <v>1960216991</v>
      </c>
      <c r="E157" s="67">
        <f t="shared" si="11"/>
        <v>2031233812</v>
      </c>
      <c r="F157" s="68">
        <f t="shared" si="11"/>
        <v>1900843413</v>
      </c>
      <c r="G157" s="66">
        <f t="shared" si="11"/>
        <v>2179755044</v>
      </c>
      <c r="H157" s="67">
        <f t="shared" si="11"/>
        <v>2179755044</v>
      </c>
      <c r="I157" s="69">
        <f t="shared" si="11"/>
        <v>2047542151</v>
      </c>
      <c r="J157" s="70">
        <f t="shared" si="11"/>
        <v>2018363548</v>
      </c>
      <c r="K157" s="66">
        <f t="shared" si="11"/>
        <v>2103245471</v>
      </c>
      <c r="L157" s="67">
        <f t="shared" si="11"/>
        <v>2182513798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72562</v>
      </c>
      <c r="D160" s="35">
        <v>200392248</v>
      </c>
      <c r="E160" s="36">
        <v>208715471</v>
      </c>
      <c r="F160" s="48">
        <v>200146707</v>
      </c>
      <c r="G160" s="35">
        <v>200132641</v>
      </c>
      <c r="H160" s="52">
        <v>200132641</v>
      </c>
      <c r="I160" s="38">
        <v>131528144</v>
      </c>
      <c r="J160" s="37">
        <v>206936992</v>
      </c>
      <c r="K160" s="35">
        <v>216456396</v>
      </c>
      <c r="L160" s="36">
        <v>226413719</v>
      </c>
    </row>
    <row r="161" spans="1:12" x14ac:dyDescent="0.25">
      <c r="A161" s="34" t="s">
        <v>98</v>
      </c>
      <c r="B161" s="20" t="s">
        <v>19</v>
      </c>
      <c r="C161" s="35">
        <v>101746419</v>
      </c>
      <c r="D161" s="35">
        <v>93819762</v>
      </c>
      <c r="E161" s="36">
        <v>125368113</v>
      </c>
      <c r="F161" s="48">
        <v>182441809</v>
      </c>
      <c r="G161" s="35">
        <v>201575105</v>
      </c>
      <c r="H161" s="52">
        <v>201575105</v>
      </c>
      <c r="I161" s="38">
        <v>220803065</v>
      </c>
      <c r="J161" s="37">
        <v>167570890</v>
      </c>
      <c r="K161" s="35">
        <v>179863504</v>
      </c>
      <c r="L161" s="36">
        <v>189550827</v>
      </c>
    </row>
    <row r="162" spans="1:12" x14ac:dyDescent="0.25">
      <c r="A162" s="34" t="s">
        <v>99</v>
      </c>
      <c r="B162" s="20" t="s">
        <v>19</v>
      </c>
      <c r="C162" s="35">
        <v>835906994</v>
      </c>
      <c r="D162" s="35">
        <v>1121143780</v>
      </c>
      <c r="E162" s="36">
        <v>1048841385</v>
      </c>
      <c r="F162" s="48">
        <v>1162086033</v>
      </c>
      <c r="G162" s="35">
        <v>1552410615</v>
      </c>
      <c r="H162" s="52">
        <v>1552410615</v>
      </c>
      <c r="I162" s="38">
        <v>1453170025</v>
      </c>
      <c r="J162" s="37">
        <v>1170691665</v>
      </c>
      <c r="K162" s="35">
        <v>1248490415</v>
      </c>
      <c r="L162" s="36">
        <v>1303874076</v>
      </c>
    </row>
    <row r="163" spans="1:12" x14ac:dyDescent="0.25">
      <c r="A163" s="34" t="s">
        <v>100</v>
      </c>
      <c r="B163" s="20" t="s">
        <v>19</v>
      </c>
      <c r="C163" s="35">
        <v>140665329</v>
      </c>
      <c r="D163" s="35">
        <v>99050138</v>
      </c>
      <c r="E163" s="36">
        <v>136598833</v>
      </c>
      <c r="F163" s="48">
        <v>142816381</v>
      </c>
      <c r="G163" s="35">
        <v>191699506</v>
      </c>
      <c r="H163" s="52">
        <v>191699506</v>
      </c>
      <c r="I163" s="38">
        <v>171149968</v>
      </c>
      <c r="J163" s="37">
        <v>141563226</v>
      </c>
      <c r="K163" s="35">
        <v>143815901</v>
      </c>
      <c r="L163" s="36">
        <v>149867496</v>
      </c>
    </row>
    <row r="164" spans="1:12" x14ac:dyDescent="0.25">
      <c r="A164" s="64" t="s">
        <v>101</v>
      </c>
      <c r="B164" s="65" t="s">
        <v>102</v>
      </c>
      <c r="C164" s="80">
        <f>SUM(C160:C163)</f>
        <v>1078391304</v>
      </c>
      <c r="D164" s="81">
        <f t="shared" ref="D164:L164" si="12">SUM(D160:D163)</f>
        <v>1514405928</v>
      </c>
      <c r="E164" s="82">
        <f t="shared" si="12"/>
        <v>1519523802</v>
      </c>
      <c r="F164" s="80">
        <f t="shared" si="12"/>
        <v>1687490930</v>
      </c>
      <c r="G164" s="81">
        <f t="shared" si="12"/>
        <v>2145817867</v>
      </c>
      <c r="H164" s="82">
        <f t="shared" si="12"/>
        <v>2145817867</v>
      </c>
      <c r="I164" s="83">
        <f t="shared" si="12"/>
        <v>1976651202</v>
      </c>
      <c r="J164" s="84">
        <f t="shared" si="12"/>
        <v>1686762773</v>
      </c>
      <c r="K164" s="81">
        <f t="shared" si="12"/>
        <v>1788626216</v>
      </c>
      <c r="L164" s="82">
        <f t="shared" si="12"/>
        <v>1869706118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950068304</v>
      </c>
      <c r="D167" s="35">
        <v>820347121</v>
      </c>
      <c r="E167" s="36">
        <v>902290444</v>
      </c>
      <c r="F167" s="48">
        <v>957945755</v>
      </c>
      <c r="G167" s="35">
        <v>959712342</v>
      </c>
      <c r="H167" s="52">
        <v>959712342</v>
      </c>
      <c r="I167" s="38">
        <v>827690505</v>
      </c>
      <c r="J167" s="37">
        <v>899849518</v>
      </c>
      <c r="K167" s="35">
        <v>925886428</v>
      </c>
      <c r="L167" s="36">
        <v>975935526</v>
      </c>
    </row>
    <row r="168" spans="1:12" x14ac:dyDescent="0.25">
      <c r="A168" s="34" t="s">
        <v>105</v>
      </c>
      <c r="B168" s="20" t="s">
        <v>19</v>
      </c>
      <c r="C168" s="35">
        <v>497636945</v>
      </c>
      <c r="D168" s="35">
        <v>591874798</v>
      </c>
      <c r="E168" s="36">
        <v>635052795</v>
      </c>
      <c r="F168" s="48">
        <v>628317709</v>
      </c>
      <c r="G168" s="35">
        <v>779259558</v>
      </c>
      <c r="H168" s="52">
        <v>779259558</v>
      </c>
      <c r="I168" s="38">
        <v>857423275</v>
      </c>
      <c r="J168" s="37">
        <v>721939120</v>
      </c>
      <c r="K168" s="35">
        <v>689054889</v>
      </c>
      <c r="L168" s="36">
        <v>734346950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1447705249</v>
      </c>
      <c r="D169" s="81">
        <f t="shared" si="13"/>
        <v>1412221919</v>
      </c>
      <c r="E169" s="82">
        <f t="shared" si="13"/>
        <v>1537343239</v>
      </c>
      <c r="F169" s="80">
        <f t="shared" si="13"/>
        <v>1586263464</v>
      </c>
      <c r="G169" s="81">
        <f t="shared" si="13"/>
        <v>1738971900</v>
      </c>
      <c r="H169" s="82">
        <f t="shared" si="13"/>
        <v>1738971900</v>
      </c>
      <c r="I169" s="83">
        <f t="shared" si="13"/>
        <v>1685113780</v>
      </c>
      <c r="J169" s="84">
        <f t="shared" si="13"/>
        <v>1621788638</v>
      </c>
      <c r="K169" s="81">
        <f t="shared" si="13"/>
        <v>1614941317</v>
      </c>
      <c r="L169" s="82">
        <f t="shared" si="13"/>
        <v>1710282476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128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132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134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ADC5EC1-5E22-4149-9083-E579D3E06C8E}"/>
</file>

<file path=customXml/itemProps2.xml><?xml version="1.0" encoding="utf-8"?>
<ds:datastoreItem xmlns:ds="http://schemas.openxmlformats.org/officeDocument/2006/customXml" ds:itemID="{8D79F9E8-81DA-4501-8410-C0956127B8E0}"/>
</file>

<file path=customXml/itemProps3.xml><?xml version="1.0" encoding="utf-8"?>
<ds:datastoreItem xmlns:ds="http://schemas.openxmlformats.org/officeDocument/2006/customXml" ds:itemID="{2E1C5081-F227-406A-8AD5-15D980DC6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2024-11-19T16:09:18Z</dcterms:created>
  <dcterms:modified xsi:type="dcterms:W3CDTF">2024-11-19T16:10:23Z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